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едомственная" sheetId="3" r:id="rId1"/>
    <sheet name="Лист 1" sheetId="7" r:id="rId2"/>
  </sheets>
  <definedNames>
    <definedName name="_xlnm.Print_Area" localSheetId="1">'Лист 1'!$A$1:$I$833</definedName>
  </definedNames>
  <calcPr calcId="125725"/>
</workbook>
</file>

<file path=xl/calcChain.xml><?xml version="1.0" encoding="utf-8"?>
<calcChain xmlns="http://schemas.openxmlformats.org/spreadsheetml/2006/main">
  <c r="G73" i="3"/>
  <c r="G74"/>
  <c r="H74"/>
  <c r="H73" s="1"/>
  <c r="G450"/>
  <c r="I450" s="1"/>
  <c r="I790" i="7"/>
  <c r="I789" s="1"/>
  <c r="I788" s="1"/>
  <c r="H790"/>
  <c r="G790"/>
  <c r="G449" i="3"/>
  <c r="I449" s="1"/>
  <c r="H789" i="7"/>
  <c r="H788" s="1"/>
  <c r="G789"/>
  <c r="G788" s="1"/>
  <c r="H438" i="3"/>
  <c r="H437" s="1"/>
  <c r="H436" s="1"/>
  <c r="H435" s="1"/>
  <c r="H434" s="1"/>
  <c r="G438"/>
  <c r="G437" s="1"/>
  <c r="G436" s="1"/>
  <c r="G435" s="1"/>
  <c r="G434" s="1"/>
  <c r="I770" i="7"/>
  <c r="I769" s="1"/>
  <c r="I768" s="1"/>
  <c r="I767" s="1"/>
  <c r="I766" s="1"/>
  <c r="H770"/>
  <c r="H769" s="1"/>
  <c r="H768" s="1"/>
  <c r="H767" s="1"/>
  <c r="H766" s="1"/>
  <c r="G770"/>
  <c r="G769" s="1"/>
  <c r="G768" s="1"/>
  <c r="G767" s="1"/>
  <c r="G766" s="1"/>
  <c r="H414" i="3"/>
  <c r="H413" s="1"/>
  <c r="H412" s="1"/>
  <c r="G414"/>
  <c r="G413" s="1"/>
  <c r="G412" s="1"/>
  <c r="H406"/>
  <c r="G406"/>
  <c r="G405" s="1"/>
  <c r="G404" s="1"/>
  <c r="I728" i="7"/>
  <c r="I727" s="1"/>
  <c r="I726" s="1"/>
  <c r="H728"/>
  <c r="H727" s="1"/>
  <c r="H726" s="1"/>
  <c r="G728"/>
  <c r="G727" s="1"/>
  <c r="G726" s="1"/>
  <c r="I713"/>
  <c r="I712" s="1"/>
  <c r="I711" s="1"/>
  <c r="H713"/>
  <c r="H712" s="1"/>
  <c r="H711" s="1"/>
  <c r="G713"/>
  <c r="G712" s="1"/>
  <c r="G711" s="1"/>
  <c r="G109" i="3"/>
  <c r="I180" i="7"/>
  <c r="H180"/>
  <c r="G180"/>
  <c r="H93" i="3"/>
  <c r="G94"/>
  <c r="I94" s="1"/>
  <c r="I158" i="7"/>
  <c r="H158"/>
  <c r="G158"/>
  <c r="I284"/>
  <c r="H284"/>
  <c r="I434" i="3" l="1"/>
  <c r="I412"/>
  <c r="I406"/>
  <c r="I437"/>
  <c r="I413"/>
  <c r="I438"/>
  <c r="I435"/>
  <c r="I414"/>
  <c r="H405"/>
  <c r="I436"/>
  <c r="H448"/>
  <c r="G448"/>
  <c r="G447" s="1"/>
  <c r="G93"/>
  <c r="I93" s="1"/>
  <c r="G213"/>
  <c r="I213" s="1"/>
  <c r="I322" i="7"/>
  <c r="H322"/>
  <c r="G322"/>
  <c r="H404" i="3" l="1"/>
  <c r="I404" s="1"/>
  <c r="I405"/>
  <c r="H447"/>
  <c r="I447" s="1"/>
  <c r="I448"/>
  <c r="I287" i="7"/>
  <c r="H287"/>
  <c r="I269"/>
  <c r="H269"/>
  <c r="H268" s="1"/>
  <c r="H267" s="1"/>
  <c r="G269"/>
  <c r="G268" s="1"/>
  <c r="G267" s="1"/>
  <c r="G176" i="3"/>
  <c r="G175" s="1"/>
  <c r="H175"/>
  <c r="G408"/>
  <c r="I408" s="1"/>
  <c r="I268" i="7"/>
  <c r="I267" s="1"/>
  <c r="I721"/>
  <c r="H721"/>
  <c r="G721"/>
  <c r="G88" i="3"/>
  <c r="G87" s="1"/>
  <c r="G92"/>
  <c r="I639" i="7"/>
  <c r="H639"/>
  <c r="H390" i="3" s="1"/>
  <c r="H638" i="7"/>
  <c r="G639"/>
  <c r="G638" s="1"/>
  <c r="G387" i="3" s="1"/>
  <c r="H386"/>
  <c r="H24" i="7"/>
  <c r="I24"/>
  <c r="H31"/>
  <c r="I31"/>
  <c r="H229"/>
  <c r="I229"/>
  <c r="G229"/>
  <c r="G455" i="3"/>
  <c r="I455" s="1"/>
  <c r="G426"/>
  <c r="I426" s="1"/>
  <c r="G280"/>
  <c r="I280" s="1"/>
  <c r="G800" i="7"/>
  <c r="G745"/>
  <c r="G418"/>
  <c r="G31"/>
  <c r="G22" i="3" s="1"/>
  <c r="I22" s="1"/>
  <c r="G33" i="7"/>
  <c r="H33"/>
  <c r="I33"/>
  <c r="G24"/>
  <c r="G82" i="3"/>
  <c r="I82" s="1"/>
  <c r="G139" i="7"/>
  <c r="I139"/>
  <c r="H139"/>
  <c r="G35" i="3"/>
  <c r="I35" s="1"/>
  <c r="I63" i="7"/>
  <c r="H63"/>
  <c r="G63"/>
  <c r="G37" i="3"/>
  <c r="I37" s="1"/>
  <c r="G188"/>
  <c r="I188" s="1"/>
  <c r="G284" i="7"/>
  <c r="G287"/>
  <c r="G396"/>
  <c r="G265" i="3" s="1"/>
  <c r="I265" s="1"/>
  <c r="G394" i="7"/>
  <c r="G263" i="3" s="1"/>
  <c r="I263" s="1"/>
  <c r="G58" i="7"/>
  <c r="G162" i="3"/>
  <c r="I162" s="1"/>
  <c r="I252" i="7"/>
  <c r="I251" s="1"/>
  <c r="I250" s="1"/>
  <c r="H252"/>
  <c r="H251" s="1"/>
  <c r="H250" s="1"/>
  <c r="G252"/>
  <c r="G251" s="1"/>
  <c r="G250" s="1"/>
  <c r="G160" i="3"/>
  <c r="I160" s="1"/>
  <c r="G161"/>
  <c r="I161" s="1"/>
  <c r="G259"/>
  <c r="I259" s="1"/>
  <c r="I386" i="7"/>
  <c r="H386"/>
  <c r="G386"/>
  <c r="G320" i="3"/>
  <c r="I320" s="1"/>
  <c r="I471" i="7"/>
  <c r="H471"/>
  <c r="G471"/>
  <c r="G334" i="3"/>
  <c r="I334" s="1"/>
  <c r="G332"/>
  <c r="I332" s="1"/>
  <c r="I537" i="7"/>
  <c r="H537"/>
  <c r="G537"/>
  <c r="G201" i="3"/>
  <c r="I201" s="1"/>
  <c r="I308" i="7"/>
  <c r="H308"/>
  <c r="G308"/>
  <c r="G91" i="3" l="1"/>
  <c r="I92"/>
  <c r="I638" i="7"/>
  <c r="G390" i="3"/>
  <c r="G389" s="1"/>
  <c r="H389"/>
  <c r="G386"/>
  <c r="G262"/>
  <c r="I262" s="1"/>
  <c r="G264"/>
  <c r="I264" s="1"/>
  <c r="G159"/>
  <c r="G158" s="1"/>
  <c r="H159"/>
  <c r="G68"/>
  <c r="I68" s="1"/>
  <c r="I118" i="7"/>
  <c r="H118"/>
  <c r="G118"/>
  <c r="I61"/>
  <c r="H61"/>
  <c r="G61"/>
  <c r="H158" i="3" l="1"/>
  <c r="I158" s="1"/>
  <c r="I159"/>
  <c r="G174"/>
  <c r="G173" s="1"/>
  <c r="H174"/>
  <c r="H173" s="1"/>
  <c r="G388"/>
  <c r="H388"/>
  <c r="G477"/>
  <c r="G433"/>
  <c r="I433" s="1"/>
  <c r="G432"/>
  <c r="I432" s="1"/>
  <c r="G430"/>
  <c r="I430" s="1"/>
  <c r="G423"/>
  <c r="I423" s="1"/>
  <c r="G424"/>
  <c r="I424" s="1"/>
  <c r="I756" i="7"/>
  <c r="H756"/>
  <c r="G756"/>
  <c r="I738"/>
  <c r="I737" s="1"/>
  <c r="H738"/>
  <c r="H737" s="1"/>
  <c r="G738"/>
  <c r="G737" s="1"/>
  <c r="G422" i="3" l="1"/>
  <c r="G421" s="1"/>
  <c r="H422"/>
  <c r="G392"/>
  <c r="I392" s="1"/>
  <c r="I643" i="7"/>
  <c r="H643"/>
  <c r="G643"/>
  <c r="G333" i="3"/>
  <c r="I333" s="1"/>
  <c r="I508" i="7"/>
  <c r="H508"/>
  <c r="G508"/>
  <c r="H204" i="3"/>
  <c r="H203" s="1"/>
  <c r="H202" s="1"/>
  <c r="G205"/>
  <c r="G204" s="1"/>
  <c r="G203" s="1"/>
  <c r="G202" s="1"/>
  <c r="I312" i="7"/>
  <c r="I311" s="1"/>
  <c r="I310" s="1"/>
  <c r="H312"/>
  <c r="H311" s="1"/>
  <c r="H310" s="1"/>
  <c r="G312"/>
  <c r="G311" s="1"/>
  <c r="G310" s="1"/>
  <c r="I422" i="3" l="1"/>
  <c r="H421"/>
  <c r="I421" s="1"/>
  <c r="G157"/>
  <c r="I157" s="1"/>
  <c r="I245" i="7"/>
  <c r="H245"/>
  <c r="G245"/>
  <c r="H119" i="3"/>
  <c r="G119"/>
  <c r="I193" i="7"/>
  <c r="H193"/>
  <c r="G193"/>
  <c r="G110" i="3"/>
  <c r="I110" s="1"/>
  <c r="I178" i="7"/>
  <c r="H178"/>
  <c r="G178"/>
  <c r="I176"/>
  <c r="I175" s="1"/>
  <c r="H176"/>
  <c r="H175" s="1"/>
  <c r="G176"/>
  <c r="G175" s="1"/>
  <c r="I137"/>
  <c r="H137"/>
  <c r="G137"/>
  <c r="I119" i="3" l="1"/>
  <c r="G108"/>
  <c r="H108"/>
  <c r="I108" l="1"/>
  <c r="I71" i="7"/>
  <c r="H71"/>
  <c r="G71"/>
  <c r="H426"/>
  <c r="G261" i="3"/>
  <c r="I261" s="1"/>
  <c r="H212"/>
  <c r="G214"/>
  <c r="I214" s="1"/>
  <c r="I390" i="7"/>
  <c r="H390"/>
  <c r="G390"/>
  <c r="I324"/>
  <c r="I321" s="1"/>
  <c r="I320" s="1"/>
  <c r="I319" s="1"/>
  <c r="H324"/>
  <c r="H321" s="1"/>
  <c r="G324"/>
  <c r="G193" i="3"/>
  <c r="I193" s="1"/>
  <c r="I294" i="7"/>
  <c r="H294"/>
  <c r="G294"/>
  <c r="H320"/>
  <c r="H319" s="1"/>
  <c r="G212" i="3" l="1"/>
  <c r="G211" s="1"/>
  <c r="G210" s="1"/>
  <c r="G321" i="7"/>
  <c r="G320" s="1"/>
  <c r="G319" s="1"/>
  <c r="H211" i="3"/>
  <c r="I293" i="7"/>
  <c r="I292" s="1"/>
  <c r="I291" s="1"/>
  <c r="H293"/>
  <c r="H292" s="1"/>
  <c r="H291" s="1"/>
  <c r="G293"/>
  <c r="G292" s="1"/>
  <c r="G291" s="1"/>
  <c r="I212" i="3" l="1"/>
  <c r="H210"/>
  <c r="I210" s="1"/>
  <c r="I211"/>
  <c r="H192"/>
  <c r="G192"/>
  <c r="G191" s="1"/>
  <c r="G190" s="1"/>
  <c r="G365"/>
  <c r="I365" s="1"/>
  <c r="I594" i="7"/>
  <c r="H594"/>
  <c r="G594"/>
  <c r="H191" i="3" l="1"/>
  <c r="I192"/>
  <c r="H260"/>
  <c r="I389" i="7"/>
  <c r="H389"/>
  <c r="G389"/>
  <c r="H154" i="3"/>
  <c r="G155"/>
  <c r="I155" s="1"/>
  <c r="I241" i="7"/>
  <c r="I240" s="1"/>
  <c r="H241"/>
  <c r="H240" s="1"/>
  <c r="G241"/>
  <c r="G240" s="1"/>
  <c r="H190" i="3" l="1"/>
  <c r="I190" s="1"/>
  <c r="I191"/>
  <c r="G260"/>
  <c r="I260" s="1"/>
  <c r="G154"/>
  <c r="I154" s="1"/>
  <c r="H153"/>
  <c r="G458"/>
  <c r="I458" s="1"/>
  <c r="G153" l="1"/>
  <c r="I153" s="1"/>
  <c r="G393"/>
  <c r="I393" s="1"/>
  <c r="I533" i="7"/>
  <c r="H533"/>
  <c r="G533"/>
  <c r="H361" i="3"/>
  <c r="G361"/>
  <c r="G360"/>
  <c r="I360" s="1"/>
  <c r="G150"/>
  <c r="I150" s="1"/>
  <c r="I237" i="7"/>
  <c r="H237"/>
  <c r="G237"/>
  <c r="I654" l="1"/>
  <c r="H654"/>
  <c r="G654"/>
  <c r="G363" i="3"/>
  <c r="I363" s="1"/>
  <c r="I503" i="7"/>
  <c r="H503"/>
  <c r="G503"/>
  <c r="G428" i="3"/>
  <c r="I428" s="1"/>
  <c r="I747" i="7"/>
  <c r="I745" s="1"/>
  <c r="H747"/>
  <c r="H745" s="1"/>
  <c r="G747"/>
  <c r="G431" i="3"/>
  <c r="I431" s="1"/>
  <c r="I761" i="7"/>
  <c r="H761"/>
  <c r="G761"/>
  <c r="I581"/>
  <c r="H581"/>
  <c r="G581"/>
  <c r="H403" i="3"/>
  <c r="H402" s="1"/>
  <c r="G403"/>
  <c r="H401"/>
  <c r="G401"/>
  <c r="G400" s="1"/>
  <c r="H398"/>
  <c r="G399"/>
  <c r="G357"/>
  <c r="G356"/>
  <c r="G354"/>
  <c r="I354" s="1"/>
  <c r="G353"/>
  <c r="I353" s="1"/>
  <c r="G351"/>
  <c r="I351" s="1"/>
  <c r="G350"/>
  <c r="I350" s="1"/>
  <c r="H347"/>
  <c r="G348"/>
  <c r="G347" s="1"/>
  <c r="G346"/>
  <c r="I346" s="1"/>
  <c r="G345"/>
  <c r="I345" s="1"/>
  <c r="G343"/>
  <c r="G342"/>
  <c r="G340"/>
  <c r="G339"/>
  <c r="I339" s="1"/>
  <c r="H307"/>
  <c r="H306" s="1"/>
  <c r="G307"/>
  <c r="G306" s="1"/>
  <c r="H308"/>
  <c r="G309"/>
  <c r="H311"/>
  <c r="H310" s="1"/>
  <c r="G311"/>
  <c r="G310" s="1"/>
  <c r="H312"/>
  <c r="G313"/>
  <c r="H314"/>
  <c r="G315"/>
  <c r="H316"/>
  <c r="G317"/>
  <c r="G316" s="1"/>
  <c r="I703" i="7"/>
  <c r="I702" s="1"/>
  <c r="H703"/>
  <c r="H702"/>
  <c r="G703"/>
  <c r="G702" s="1"/>
  <c r="I706"/>
  <c r="I705" s="1"/>
  <c r="H706"/>
  <c r="H705" s="1"/>
  <c r="G706"/>
  <c r="G705" s="1"/>
  <c r="I709"/>
  <c r="H709"/>
  <c r="H708" s="1"/>
  <c r="I708"/>
  <c r="G709"/>
  <c r="G708" s="1"/>
  <c r="I450"/>
  <c r="I449" s="1"/>
  <c r="H450"/>
  <c r="H449" s="1"/>
  <c r="G450"/>
  <c r="G449" s="1"/>
  <c r="I453"/>
  <c r="I452" s="1"/>
  <c r="H453"/>
  <c r="H452" s="1"/>
  <c r="G453"/>
  <c r="G452" s="1"/>
  <c r="I456"/>
  <c r="I455" s="1"/>
  <c r="H456"/>
  <c r="H455" s="1"/>
  <c r="G456"/>
  <c r="G455" s="1"/>
  <c r="I459"/>
  <c r="I458" s="1"/>
  <c r="H459"/>
  <c r="H458" s="1"/>
  <c r="G459"/>
  <c r="G458" s="1"/>
  <c r="I462"/>
  <c r="I461" s="1"/>
  <c r="H462"/>
  <c r="H461" s="1"/>
  <c r="G462"/>
  <c r="G461" s="1"/>
  <c r="I465"/>
  <c r="I464" s="1"/>
  <c r="H465"/>
  <c r="H464" s="1"/>
  <c r="G465"/>
  <c r="G464" s="1"/>
  <c r="I575"/>
  <c r="H575"/>
  <c r="G575"/>
  <c r="I573"/>
  <c r="H573"/>
  <c r="G573"/>
  <c r="I568"/>
  <c r="H568"/>
  <c r="G568"/>
  <c r="I570"/>
  <c r="H570"/>
  <c r="G570"/>
  <c r="I563"/>
  <c r="H563"/>
  <c r="G563"/>
  <c r="I565"/>
  <c r="H565"/>
  <c r="G565"/>
  <c r="I560"/>
  <c r="I559" s="1"/>
  <c r="H560"/>
  <c r="H559" s="1"/>
  <c r="G560"/>
  <c r="G559" s="1"/>
  <c r="I555"/>
  <c r="H555"/>
  <c r="G555"/>
  <c r="I557"/>
  <c r="H557"/>
  <c r="G557"/>
  <c r="I550"/>
  <c r="H550"/>
  <c r="G550"/>
  <c r="I552"/>
  <c r="H552"/>
  <c r="G552"/>
  <c r="I545"/>
  <c r="H545"/>
  <c r="G545"/>
  <c r="I547"/>
  <c r="H547"/>
  <c r="G547"/>
  <c r="G274" i="3"/>
  <c r="I247" i="7"/>
  <c r="I244" s="1"/>
  <c r="H247"/>
  <c r="H244" s="1"/>
  <c r="G312" i="3" l="1"/>
  <c r="I312" s="1"/>
  <c r="I313"/>
  <c r="G314"/>
  <c r="I314" s="1"/>
  <c r="I315"/>
  <c r="G308"/>
  <c r="I308" s="1"/>
  <c r="I309"/>
  <c r="G544" i="7"/>
  <c r="I544"/>
  <c r="H544"/>
  <c r="G554"/>
  <c r="I554"/>
  <c r="H554"/>
  <c r="H562"/>
  <c r="H567"/>
  <c r="G572"/>
  <c r="I572"/>
  <c r="I701"/>
  <c r="H701"/>
  <c r="H448"/>
  <c r="H549"/>
  <c r="G549"/>
  <c r="I549"/>
  <c r="G562"/>
  <c r="I562"/>
  <c r="G567"/>
  <c r="I567"/>
  <c r="H572"/>
  <c r="G338" i="3"/>
  <c r="G341"/>
  <c r="H349"/>
  <c r="H352"/>
  <c r="H355"/>
  <c r="G701" i="7"/>
  <c r="G448"/>
  <c r="I448"/>
  <c r="H338" i="3"/>
  <c r="G344"/>
  <c r="H344"/>
  <c r="G352"/>
  <c r="G402"/>
  <c r="H400"/>
  <c r="G398"/>
  <c r="H341"/>
  <c r="G349"/>
  <c r="G355"/>
  <c r="H305"/>
  <c r="G305"/>
  <c r="I214" i="7"/>
  <c r="H214"/>
  <c r="G214"/>
  <c r="H127" i="3"/>
  <c r="G127"/>
  <c r="H121"/>
  <c r="I121" s="1"/>
  <c r="G121"/>
  <c r="H123"/>
  <c r="G123"/>
  <c r="H125"/>
  <c r="G125"/>
  <c r="H131"/>
  <c r="G131"/>
  <c r="G130" s="1"/>
  <c r="H133"/>
  <c r="G133"/>
  <c r="G132" s="1"/>
  <c r="I195" i="7"/>
  <c r="H195"/>
  <c r="G195"/>
  <c r="I197"/>
  <c r="H197"/>
  <c r="G197"/>
  <c r="I206"/>
  <c r="H206"/>
  <c r="G206"/>
  <c r="I208"/>
  <c r="H208"/>
  <c r="G208"/>
  <c r="I201"/>
  <c r="H201"/>
  <c r="G201"/>
  <c r="I199"/>
  <c r="H199"/>
  <c r="G199"/>
  <c r="G118" i="3"/>
  <c r="I191" i="7"/>
  <c r="I190" s="1"/>
  <c r="H191"/>
  <c r="H190" s="1"/>
  <c r="G191"/>
  <c r="G190" s="1"/>
  <c r="H98" i="3"/>
  <c r="G98"/>
  <c r="I163" i="7"/>
  <c r="H163"/>
  <c r="G163"/>
  <c r="I98" i="3" l="1"/>
  <c r="I123"/>
  <c r="I352"/>
  <c r="H132"/>
  <c r="I132" s="1"/>
  <c r="I133"/>
  <c r="I305"/>
  <c r="H130"/>
  <c r="I130" s="1"/>
  <c r="I131"/>
  <c r="I344"/>
  <c r="I125"/>
  <c r="I127"/>
  <c r="I338"/>
  <c r="I349"/>
  <c r="G337"/>
  <c r="G397"/>
  <c r="H337"/>
  <c r="I337" s="1"/>
  <c r="I543" i="7"/>
  <c r="H543"/>
  <c r="G543"/>
  <c r="H397" i="3"/>
  <c r="H122"/>
  <c r="H120"/>
  <c r="I120" s="1"/>
  <c r="G122"/>
  <c r="G120"/>
  <c r="H118"/>
  <c r="I118" s="1"/>
  <c r="H97"/>
  <c r="G97"/>
  <c r="H80"/>
  <c r="G81"/>
  <c r="G63"/>
  <c r="I63" s="1"/>
  <c r="I16" i="7"/>
  <c r="H16"/>
  <c r="G16"/>
  <c r="I133"/>
  <c r="H133"/>
  <c r="G133"/>
  <c r="I58"/>
  <c r="H58"/>
  <c r="G478" i="3"/>
  <c r="I579" i="7"/>
  <c r="H579"/>
  <c r="G579"/>
  <c r="I515"/>
  <c r="H515"/>
  <c r="G515"/>
  <c r="I97" i="3" l="1"/>
  <c r="G80"/>
  <c r="I80" s="1"/>
  <c r="I81"/>
  <c r="I122"/>
  <c r="G394"/>
  <c r="I394" s="1"/>
  <c r="H477" l="1"/>
  <c r="G471" l="1"/>
  <c r="I471" s="1"/>
  <c r="G475"/>
  <c r="I475" s="1"/>
  <c r="G456"/>
  <c r="I456" s="1"/>
  <c r="G457"/>
  <c r="H457"/>
  <c r="G461"/>
  <c r="G460" s="1"/>
  <c r="G459" s="1"/>
  <c r="H460"/>
  <c r="H459" s="1"/>
  <c r="I457" l="1"/>
  <c r="H469"/>
  <c r="G445"/>
  <c r="I445" s="1"/>
  <c r="G395"/>
  <c r="I395" s="1"/>
  <c r="G427"/>
  <c r="I427" s="1"/>
  <c r="G419"/>
  <c r="I419" s="1"/>
  <c r="G417"/>
  <c r="I417" s="1"/>
  <c r="G409"/>
  <c r="I409" s="1"/>
  <c r="G382"/>
  <c r="I382" s="1"/>
  <c r="G369"/>
  <c r="I369" s="1"/>
  <c r="G368"/>
  <c r="I368" s="1"/>
  <c r="G335"/>
  <c r="I335" s="1"/>
  <c r="G425" l="1"/>
  <c r="H425"/>
  <c r="H429"/>
  <c r="H319"/>
  <c r="I319" s="1"/>
  <c r="G319"/>
  <c r="H364"/>
  <c r="H325"/>
  <c r="H362"/>
  <c r="G364"/>
  <c r="G367"/>
  <c r="H383"/>
  <c r="H407"/>
  <c r="H359"/>
  <c r="H367"/>
  <c r="H327"/>
  <c r="H322"/>
  <c r="H396" l="1"/>
  <c r="I364"/>
  <c r="I367"/>
  <c r="I425"/>
  <c r="H420"/>
  <c r="G301"/>
  <c r="I301" s="1"/>
  <c r="G299"/>
  <c r="I299" s="1"/>
  <c r="G297"/>
  <c r="I297" s="1"/>
  <c r="G296"/>
  <c r="I296" s="1"/>
  <c r="G291"/>
  <c r="I291" s="1"/>
  <c r="H290" l="1"/>
  <c r="G290"/>
  <c r="G283"/>
  <c r="I283" s="1"/>
  <c r="G281"/>
  <c r="I281" s="1"/>
  <c r="G278"/>
  <c r="I278" s="1"/>
  <c r="G270"/>
  <c r="I270" s="1"/>
  <c r="G268"/>
  <c r="I268" s="1"/>
  <c r="G254"/>
  <c r="I254" s="1"/>
  <c r="G251"/>
  <c r="I251" s="1"/>
  <c r="G249"/>
  <c r="I249" s="1"/>
  <c r="G247"/>
  <c r="I247" s="1"/>
  <c r="G245"/>
  <c r="I245" s="1"/>
  <c r="G243"/>
  <c r="I243" s="1"/>
  <c r="G241"/>
  <c r="I241" s="1"/>
  <c r="G237"/>
  <c r="I237" s="1"/>
  <c r="G235"/>
  <c r="I235" s="1"/>
  <c r="G233"/>
  <c r="I233" s="1"/>
  <c r="G231"/>
  <c r="I231" s="1"/>
  <c r="G221"/>
  <c r="I221" s="1"/>
  <c r="G218"/>
  <c r="I218" s="1"/>
  <c r="G200"/>
  <c r="I200" s="1"/>
  <c r="G197"/>
  <c r="I197" s="1"/>
  <c r="G189"/>
  <c r="I189" s="1"/>
  <c r="G184"/>
  <c r="I184" s="1"/>
  <c r="I280" i="7"/>
  <c r="I279" s="1"/>
  <c r="H280"/>
  <c r="H279" s="1"/>
  <c r="G280"/>
  <c r="G279" s="1"/>
  <c r="H180" i="3"/>
  <c r="G180"/>
  <c r="G171"/>
  <c r="I171" s="1"/>
  <c r="G169"/>
  <c r="I169" s="1"/>
  <c r="G167"/>
  <c r="I167" s="1"/>
  <c r="G151"/>
  <c r="I151" s="1"/>
  <c r="H148"/>
  <c r="G148"/>
  <c r="G146"/>
  <c r="I146" s="1"/>
  <c r="G144"/>
  <c r="I144" s="1"/>
  <c r="G141"/>
  <c r="H138"/>
  <c r="G129"/>
  <c r="I129" s="1"/>
  <c r="H117"/>
  <c r="G117"/>
  <c r="H115"/>
  <c r="G115"/>
  <c r="G107"/>
  <c r="I107" s="1"/>
  <c r="G104"/>
  <c r="I104" s="1"/>
  <c r="G102"/>
  <c r="I102" s="1"/>
  <c r="G100"/>
  <c r="G90"/>
  <c r="I90" s="1"/>
  <c r="H88"/>
  <c r="I88" s="1"/>
  <c r="G86"/>
  <c r="I86" s="1"/>
  <c r="G78"/>
  <c r="I78" s="1"/>
  <c r="G72"/>
  <c r="I72" s="1"/>
  <c r="G64"/>
  <c r="I64" s="1"/>
  <c r="G60"/>
  <c r="I60" s="1"/>
  <c r="G57"/>
  <c r="I57" s="1"/>
  <c r="G55"/>
  <c r="I55" s="1"/>
  <c r="G52"/>
  <c r="I52" s="1"/>
  <c r="G46"/>
  <c r="I46" s="1"/>
  <c r="H44"/>
  <c r="G44"/>
  <c r="H42"/>
  <c r="G42"/>
  <c r="G34"/>
  <c r="I34" s="1"/>
  <c r="G36"/>
  <c r="I36" s="1"/>
  <c r="G31"/>
  <c r="I31" s="1"/>
  <c r="G25"/>
  <c r="I25" s="1"/>
  <c r="I44" l="1"/>
  <c r="I42"/>
  <c r="I117"/>
  <c r="I115"/>
  <c r="I148"/>
  <c r="I180"/>
  <c r="I290"/>
  <c r="H179"/>
  <c r="G179"/>
  <c r="G178" s="1"/>
  <c r="G177" s="1"/>
  <c r="G33"/>
  <c r="H217"/>
  <c r="G220"/>
  <c r="G219" s="1"/>
  <c r="H224"/>
  <c r="G217"/>
  <c r="H220"/>
  <c r="G24"/>
  <c r="G41"/>
  <c r="H43"/>
  <c r="G45"/>
  <c r="H47"/>
  <c r="H51"/>
  <c r="G54"/>
  <c r="H56"/>
  <c r="G59"/>
  <c r="H156"/>
  <c r="H183"/>
  <c r="H196"/>
  <c r="H236"/>
  <c r="H258"/>
  <c r="H273"/>
  <c r="H24"/>
  <c r="I24" s="1"/>
  <c r="H41"/>
  <c r="I41" s="1"/>
  <c r="G43"/>
  <c r="H45"/>
  <c r="I45" s="1"/>
  <c r="G51"/>
  <c r="H54"/>
  <c r="G56"/>
  <c r="H59"/>
  <c r="I59" s="1"/>
  <c r="H124"/>
  <c r="G183"/>
  <c r="G196"/>
  <c r="G195" s="1"/>
  <c r="G236"/>
  <c r="G258"/>
  <c r="G257" s="1"/>
  <c r="I257" s="1"/>
  <c r="G273"/>
  <c r="G282"/>
  <c r="I282" s="1"/>
  <c r="G30"/>
  <c r="G29" s="1"/>
  <c r="H30"/>
  <c r="G199"/>
  <c r="H279"/>
  <c r="H207"/>
  <c r="H149"/>
  <c r="G149"/>
  <c r="H61"/>
  <c r="G12"/>
  <c r="I12" s="1"/>
  <c r="G14"/>
  <c r="I14" s="1"/>
  <c r="H418"/>
  <c r="G418"/>
  <c r="H416"/>
  <c r="I416" s="1"/>
  <c r="G416"/>
  <c r="H381"/>
  <c r="G381"/>
  <c r="G366"/>
  <c r="H366"/>
  <c r="H300"/>
  <c r="I300" s="1"/>
  <c r="G300"/>
  <c r="H298"/>
  <c r="G298"/>
  <c r="H295"/>
  <c r="G295"/>
  <c r="H289"/>
  <c r="G289"/>
  <c r="G288" s="1"/>
  <c r="H277"/>
  <c r="G277"/>
  <c r="H271"/>
  <c r="H269"/>
  <c r="G269"/>
  <c r="H267"/>
  <c r="G267"/>
  <c r="H253"/>
  <c r="I253" s="1"/>
  <c r="G253"/>
  <c r="H250"/>
  <c r="G250"/>
  <c r="H248"/>
  <c r="G248"/>
  <c r="H246"/>
  <c r="I246" s="1"/>
  <c r="G246"/>
  <c r="H244"/>
  <c r="G244"/>
  <c r="H242"/>
  <c r="G242"/>
  <c r="H240"/>
  <c r="I240" s="1"/>
  <c r="G240"/>
  <c r="H234"/>
  <c r="G234"/>
  <c r="H232"/>
  <c r="G232"/>
  <c r="H230"/>
  <c r="I230" s="1"/>
  <c r="G230"/>
  <c r="H170"/>
  <c r="G170"/>
  <c r="H168"/>
  <c r="G168"/>
  <c r="H166"/>
  <c r="I166" s="1"/>
  <c r="G166"/>
  <c r="H147"/>
  <c r="G147"/>
  <c r="H145"/>
  <c r="G145"/>
  <c r="H143"/>
  <c r="I143" s="1"/>
  <c r="G143"/>
  <c r="H140"/>
  <c r="G140"/>
  <c r="H137"/>
  <c r="G128"/>
  <c r="H126"/>
  <c r="I126" s="1"/>
  <c r="G126"/>
  <c r="H116"/>
  <c r="G116"/>
  <c r="H114"/>
  <c r="G114"/>
  <c r="H106"/>
  <c r="G106"/>
  <c r="G105" s="1"/>
  <c r="H103"/>
  <c r="G103"/>
  <c r="H101"/>
  <c r="G101"/>
  <c r="H99"/>
  <c r="G99"/>
  <c r="H91"/>
  <c r="I91" s="1"/>
  <c r="H89"/>
  <c r="I89" s="1"/>
  <c r="G89"/>
  <c r="H87"/>
  <c r="I87" s="1"/>
  <c r="H85"/>
  <c r="I85" s="1"/>
  <c r="G85"/>
  <c r="G84" s="1"/>
  <c r="H71"/>
  <c r="G71"/>
  <c r="I829" i="7"/>
  <c r="H829"/>
  <c r="G829"/>
  <c r="G474" i="3"/>
  <c r="I474" s="1"/>
  <c r="G470"/>
  <c r="I822" i="7"/>
  <c r="I821" s="1"/>
  <c r="H822"/>
  <c r="H821" s="1"/>
  <c r="I816"/>
  <c r="H816"/>
  <c r="G816"/>
  <c r="I814"/>
  <c r="H814"/>
  <c r="I812"/>
  <c r="G812"/>
  <c r="I806"/>
  <c r="I805" s="1"/>
  <c r="I804" s="1"/>
  <c r="H806"/>
  <c r="H805" s="1"/>
  <c r="H804" s="1"/>
  <c r="G806"/>
  <c r="G805" s="1"/>
  <c r="G804" s="1"/>
  <c r="I802"/>
  <c r="I800" s="1"/>
  <c r="H802"/>
  <c r="H800" s="1"/>
  <c r="G802"/>
  <c r="I797"/>
  <c r="I796" s="1"/>
  <c r="I786"/>
  <c r="H786"/>
  <c r="G786"/>
  <c r="I784"/>
  <c r="H784"/>
  <c r="G784"/>
  <c r="G446" i="3"/>
  <c r="I446" s="1"/>
  <c r="I777" i="7"/>
  <c r="H777"/>
  <c r="G777"/>
  <c r="G775"/>
  <c r="I759"/>
  <c r="H759"/>
  <c r="G759"/>
  <c r="I753"/>
  <c r="H753"/>
  <c r="G753"/>
  <c r="G429" i="3"/>
  <c r="I750" i="7"/>
  <c r="H750"/>
  <c r="G750"/>
  <c r="I742"/>
  <c r="I741" s="1"/>
  <c r="H742"/>
  <c r="H741" s="1"/>
  <c r="I734"/>
  <c r="H734"/>
  <c r="G734"/>
  <c r="I732"/>
  <c r="H732"/>
  <c r="G732"/>
  <c r="I723"/>
  <c r="H723"/>
  <c r="I719"/>
  <c r="H719"/>
  <c r="G719"/>
  <c r="I716"/>
  <c r="H716"/>
  <c r="G716"/>
  <c r="I697"/>
  <c r="H697"/>
  <c r="G697"/>
  <c r="H694"/>
  <c r="I694"/>
  <c r="G694"/>
  <c r="I691"/>
  <c r="H691"/>
  <c r="G691"/>
  <c r="I686"/>
  <c r="H686"/>
  <c r="G686"/>
  <c r="I684"/>
  <c r="H684"/>
  <c r="G684"/>
  <c r="I682"/>
  <c r="H682"/>
  <c r="G682"/>
  <c r="H678"/>
  <c r="G678"/>
  <c r="I675"/>
  <c r="G675"/>
  <c r="I670"/>
  <c r="H670"/>
  <c r="G670"/>
  <c r="H667"/>
  <c r="G667"/>
  <c r="I664"/>
  <c r="G664"/>
  <c r="G661"/>
  <c r="H659"/>
  <c r="G659"/>
  <c r="I656"/>
  <c r="H656"/>
  <c r="G656"/>
  <c r="I652"/>
  <c r="H652"/>
  <c r="G652"/>
  <c r="I650"/>
  <c r="H650"/>
  <c r="G650"/>
  <c r="I648"/>
  <c r="H648"/>
  <c r="G648"/>
  <c r="I646"/>
  <c r="H646"/>
  <c r="G646"/>
  <c r="G635"/>
  <c r="I635"/>
  <c r="H635"/>
  <c r="G385" i="3"/>
  <c r="I385" s="1"/>
  <c r="I632" i="7"/>
  <c r="H632"/>
  <c r="I629"/>
  <c r="H629"/>
  <c r="G629"/>
  <c r="I628"/>
  <c r="H628"/>
  <c r="G628"/>
  <c r="G380" i="3"/>
  <c r="I380" s="1"/>
  <c r="I625" i="7"/>
  <c r="I624" s="1"/>
  <c r="G620"/>
  <c r="H620"/>
  <c r="I620"/>
  <c r="I618"/>
  <c r="G375" i="3"/>
  <c r="I375" s="1"/>
  <c r="I616" i="7"/>
  <c r="G373" i="3"/>
  <c r="I373" s="1"/>
  <c r="I610" i="7"/>
  <c r="G610"/>
  <c r="G607"/>
  <c r="I607"/>
  <c r="H607"/>
  <c r="I602"/>
  <c r="I601" s="1"/>
  <c r="I600" s="1"/>
  <c r="H602"/>
  <c r="H601" s="1"/>
  <c r="H600" s="1"/>
  <c r="G602"/>
  <c r="G601" s="1"/>
  <c r="G600" s="1"/>
  <c r="I597"/>
  <c r="I593" s="1"/>
  <c r="H597"/>
  <c r="H593" s="1"/>
  <c r="G597"/>
  <c r="G593" s="1"/>
  <c r="I590"/>
  <c r="I589" s="1"/>
  <c r="H590"/>
  <c r="H589" s="1"/>
  <c r="G590"/>
  <c r="G589" s="1"/>
  <c r="I586"/>
  <c r="H586"/>
  <c r="G586"/>
  <c r="I583"/>
  <c r="H583"/>
  <c r="G583"/>
  <c r="I540"/>
  <c r="H540"/>
  <c r="G540"/>
  <c r="I535"/>
  <c r="H535"/>
  <c r="G535"/>
  <c r="I530"/>
  <c r="H530"/>
  <c r="G530"/>
  <c r="H527"/>
  <c r="I527"/>
  <c r="G524"/>
  <c r="I521"/>
  <c r="H521"/>
  <c r="G521"/>
  <c r="I517"/>
  <c r="H517"/>
  <c r="G517"/>
  <c r="I513"/>
  <c r="H513"/>
  <c r="G513"/>
  <c r="I511"/>
  <c r="H511"/>
  <c r="G511"/>
  <c r="I505"/>
  <c r="H505"/>
  <c r="G505"/>
  <c r="I501"/>
  <c r="H501"/>
  <c r="G501"/>
  <c r="I499"/>
  <c r="H499"/>
  <c r="G499"/>
  <c r="I497"/>
  <c r="H497"/>
  <c r="G497"/>
  <c r="I493"/>
  <c r="H493"/>
  <c r="G489"/>
  <c r="I489"/>
  <c r="H489"/>
  <c r="G329" i="3"/>
  <c r="I329" s="1"/>
  <c r="I486" i="7"/>
  <c r="H486"/>
  <c r="G326" i="3"/>
  <c r="I326" s="1"/>
  <c r="I483" i="7"/>
  <c r="I482" s="1"/>
  <c r="H483"/>
  <c r="H482" s="1"/>
  <c r="G324" i="3"/>
  <c r="I324" s="1"/>
  <c r="G323"/>
  <c r="I323" s="1"/>
  <c r="I479" i="7"/>
  <c r="I478" s="1"/>
  <c r="H479"/>
  <c r="H478" s="1"/>
  <c r="I474"/>
  <c r="H474"/>
  <c r="G474"/>
  <c r="I469"/>
  <c r="H469"/>
  <c r="G469"/>
  <c r="I443"/>
  <c r="H443"/>
  <c r="G443"/>
  <c r="I441"/>
  <c r="H441"/>
  <c r="G441"/>
  <c r="I438"/>
  <c r="H438"/>
  <c r="G438"/>
  <c r="I431"/>
  <c r="I430" s="1"/>
  <c r="I429" s="1"/>
  <c r="I428" s="1"/>
  <c r="H431"/>
  <c r="H430" s="1"/>
  <c r="H429" s="1"/>
  <c r="H428" s="1"/>
  <c r="G431"/>
  <c r="G430" s="1"/>
  <c r="G429" s="1"/>
  <c r="G428" s="1"/>
  <c r="H286" i="3"/>
  <c r="G287"/>
  <c r="I421" i="7"/>
  <c r="H421"/>
  <c r="G421"/>
  <c r="I415"/>
  <c r="I414" s="1"/>
  <c r="H415"/>
  <c r="H414" s="1"/>
  <c r="I412"/>
  <c r="I411" s="1"/>
  <c r="I410" s="1"/>
  <c r="H412"/>
  <c r="H411" s="1"/>
  <c r="H410" s="1"/>
  <c r="G412"/>
  <c r="G411" s="1"/>
  <c r="G410" s="1"/>
  <c r="H407"/>
  <c r="H406" s="1"/>
  <c r="G407"/>
  <c r="G406" s="1"/>
  <c r="G272" i="3"/>
  <c r="I272" s="1"/>
  <c r="I404" i="7"/>
  <c r="H404"/>
  <c r="I402"/>
  <c r="H402"/>
  <c r="G402"/>
  <c r="I400"/>
  <c r="H400"/>
  <c r="G400"/>
  <c r="I385"/>
  <c r="I384" s="1"/>
  <c r="H385"/>
  <c r="H384" s="1"/>
  <c r="G385"/>
  <c r="G384" s="1"/>
  <c r="I380"/>
  <c r="I379" s="1"/>
  <c r="I378" s="1"/>
  <c r="H380"/>
  <c r="H379" s="1"/>
  <c r="H378" s="1"/>
  <c r="G380"/>
  <c r="G379" s="1"/>
  <c r="G378" s="1"/>
  <c r="I376"/>
  <c r="H376"/>
  <c r="G376"/>
  <c r="I374"/>
  <c r="H374"/>
  <c r="G374"/>
  <c r="I372"/>
  <c r="H372"/>
  <c r="G372"/>
  <c r="I370"/>
  <c r="H370"/>
  <c r="G370"/>
  <c r="I368"/>
  <c r="H368"/>
  <c r="G368"/>
  <c r="I366"/>
  <c r="H366"/>
  <c r="G366"/>
  <c r="I361"/>
  <c r="H361"/>
  <c r="G361"/>
  <c r="I359"/>
  <c r="H359"/>
  <c r="G359"/>
  <c r="I356"/>
  <c r="H356"/>
  <c r="G356"/>
  <c r="I354"/>
  <c r="H354"/>
  <c r="G354"/>
  <c r="I352"/>
  <c r="H352"/>
  <c r="G352"/>
  <c r="G225" i="3"/>
  <c r="I225" s="1"/>
  <c r="I345" i="7"/>
  <c r="I344" s="1"/>
  <c r="I343" s="1"/>
  <c r="I342" s="1"/>
  <c r="H345"/>
  <c r="H344" s="1"/>
  <c r="H343" s="1"/>
  <c r="H342" s="1"/>
  <c r="I340"/>
  <c r="I339" s="1"/>
  <c r="I338" s="1"/>
  <c r="H340"/>
  <c r="H339" s="1"/>
  <c r="H338" s="1"/>
  <c r="G340"/>
  <c r="G339" s="1"/>
  <c r="G338" s="1"/>
  <c r="I336"/>
  <c r="H336"/>
  <c r="G336"/>
  <c r="I334"/>
  <c r="H334"/>
  <c r="G334"/>
  <c r="I332"/>
  <c r="H332"/>
  <c r="G332"/>
  <c r="G209" i="3"/>
  <c r="I209" s="1"/>
  <c r="G208"/>
  <c r="I208" s="1"/>
  <c r="I316" i="7"/>
  <c r="I315" s="1"/>
  <c r="I314" s="1"/>
  <c r="H316"/>
  <c r="H315" s="1"/>
  <c r="H314" s="1"/>
  <c r="G305"/>
  <c r="G304" s="1"/>
  <c r="I301"/>
  <c r="I300" s="1"/>
  <c r="I299" s="1"/>
  <c r="H301"/>
  <c r="H300" s="1"/>
  <c r="H299" s="1"/>
  <c r="G301"/>
  <c r="G300" s="1"/>
  <c r="G299" s="1"/>
  <c r="I289"/>
  <c r="H289"/>
  <c r="G289"/>
  <c r="G283" s="1"/>
  <c r="I278"/>
  <c r="H278"/>
  <c r="G278"/>
  <c r="I276"/>
  <c r="I275" s="1"/>
  <c r="I274" s="1"/>
  <c r="H276"/>
  <c r="H275" s="1"/>
  <c r="H274" s="1"/>
  <c r="G276"/>
  <c r="G275" s="1"/>
  <c r="G274" s="1"/>
  <c r="I264"/>
  <c r="H264"/>
  <c r="G264"/>
  <c r="I262"/>
  <c r="H262"/>
  <c r="G262"/>
  <c r="I260"/>
  <c r="H260"/>
  <c r="G260"/>
  <c r="I239"/>
  <c r="H239"/>
  <c r="I235"/>
  <c r="H235"/>
  <c r="G235"/>
  <c r="I233"/>
  <c r="H233"/>
  <c r="G233"/>
  <c r="I231"/>
  <c r="H231"/>
  <c r="G231"/>
  <c r="I226"/>
  <c r="H226"/>
  <c r="G226"/>
  <c r="I224"/>
  <c r="H224"/>
  <c r="I222"/>
  <c r="H222"/>
  <c r="G222"/>
  <c r="I218"/>
  <c r="I217" s="1"/>
  <c r="I216" s="1"/>
  <c r="H218"/>
  <c r="H217" s="1"/>
  <c r="H216" s="1"/>
  <c r="G218"/>
  <c r="G217" s="1"/>
  <c r="G216" s="1"/>
  <c r="G138" i="3"/>
  <c r="I138" s="1"/>
  <c r="I213" i="7"/>
  <c r="H213"/>
  <c r="I210"/>
  <c r="H210"/>
  <c r="I204"/>
  <c r="G204"/>
  <c r="I188"/>
  <c r="H188"/>
  <c r="G188"/>
  <c r="I186"/>
  <c r="H186"/>
  <c r="G186"/>
  <c r="I173"/>
  <c r="I172" s="1"/>
  <c r="H173"/>
  <c r="H172" s="1"/>
  <c r="G173"/>
  <c r="G172" s="1"/>
  <c r="I169"/>
  <c r="H169"/>
  <c r="G169"/>
  <c r="I167"/>
  <c r="H167"/>
  <c r="G167"/>
  <c r="I165"/>
  <c r="H165"/>
  <c r="G165"/>
  <c r="I156"/>
  <c r="H156"/>
  <c r="G156"/>
  <c r="I154"/>
  <c r="H154"/>
  <c r="G154"/>
  <c r="I152"/>
  <c r="H152"/>
  <c r="G152"/>
  <c r="I150"/>
  <c r="H150"/>
  <c r="G150"/>
  <c r="G149" s="1"/>
  <c r="I144"/>
  <c r="H144"/>
  <c r="G144"/>
  <c r="I135"/>
  <c r="H135"/>
  <c r="G135"/>
  <c r="I126"/>
  <c r="H126"/>
  <c r="G126"/>
  <c r="I123"/>
  <c r="I122" s="1"/>
  <c r="I121" s="1"/>
  <c r="H123"/>
  <c r="H122" s="1"/>
  <c r="H121" s="1"/>
  <c r="G123"/>
  <c r="G122" s="1"/>
  <c r="G121" s="1"/>
  <c r="H116"/>
  <c r="I111"/>
  <c r="H111"/>
  <c r="G111"/>
  <c r="G62" i="3"/>
  <c r="I62" s="1"/>
  <c r="I108" i="7"/>
  <c r="H108"/>
  <c r="H107" s="1"/>
  <c r="I105"/>
  <c r="I104" s="1"/>
  <c r="I103" s="1"/>
  <c r="H105"/>
  <c r="H104" s="1"/>
  <c r="H103" s="1"/>
  <c r="G105"/>
  <c r="G104" s="1"/>
  <c r="G103" s="1"/>
  <c r="I101"/>
  <c r="H101"/>
  <c r="G101"/>
  <c r="I99"/>
  <c r="H99"/>
  <c r="G99"/>
  <c r="I95"/>
  <c r="I94" s="1"/>
  <c r="I93" s="1"/>
  <c r="H95"/>
  <c r="H94" s="1"/>
  <c r="H93" s="1"/>
  <c r="G95"/>
  <c r="G94" s="1"/>
  <c r="G93" s="1"/>
  <c r="G48" i="3"/>
  <c r="I48" s="1"/>
  <c r="I90" i="7"/>
  <c r="I89" s="1"/>
  <c r="H90"/>
  <c r="H89" s="1"/>
  <c r="I87"/>
  <c r="H87"/>
  <c r="G87"/>
  <c r="I85"/>
  <c r="H85"/>
  <c r="G85"/>
  <c r="I83"/>
  <c r="H83"/>
  <c r="G83"/>
  <c r="I77"/>
  <c r="H77"/>
  <c r="G77"/>
  <c r="I75"/>
  <c r="H75"/>
  <c r="G75"/>
  <c r="I73"/>
  <c r="H73"/>
  <c r="G73"/>
  <c r="I69"/>
  <c r="H69"/>
  <c r="G69"/>
  <c r="G66"/>
  <c r="I54"/>
  <c r="I53" s="1"/>
  <c r="I52" s="1"/>
  <c r="H54"/>
  <c r="H53" s="1"/>
  <c r="H52" s="1"/>
  <c r="G54"/>
  <c r="G53" s="1"/>
  <c r="G52" s="1"/>
  <c r="G28" i="3"/>
  <c r="G27" s="1"/>
  <c r="G26" s="1"/>
  <c r="I46" i="7"/>
  <c r="I45" s="1"/>
  <c r="H46"/>
  <c r="H45" s="1"/>
  <c r="G46"/>
  <c r="G45" s="1"/>
  <c r="I42"/>
  <c r="H42"/>
  <c r="G42"/>
  <c r="H39"/>
  <c r="H36"/>
  <c r="G36"/>
  <c r="I36"/>
  <c r="I28"/>
  <c r="H28"/>
  <c r="I22"/>
  <c r="H22"/>
  <c r="H21" s="1"/>
  <c r="I15"/>
  <c r="H15"/>
  <c r="G15"/>
  <c r="I13"/>
  <c r="H13"/>
  <c r="G13"/>
  <c r="G11" i="3"/>
  <c r="I11" s="1"/>
  <c r="I10" i="7"/>
  <c r="H10"/>
  <c r="I366" i="3" l="1"/>
  <c r="I54"/>
  <c r="I71"/>
  <c r="I103"/>
  <c r="H285"/>
  <c r="G420"/>
  <c r="I420" s="1"/>
  <c r="I429"/>
  <c r="H105"/>
  <c r="I105" s="1"/>
  <c r="I106"/>
  <c r="H288"/>
  <c r="I288" s="1"/>
  <c r="I289"/>
  <c r="H152"/>
  <c r="H223"/>
  <c r="I236"/>
  <c r="G286"/>
  <c r="G285" s="1"/>
  <c r="I287"/>
  <c r="H136"/>
  <c r="H206"/>
  <c r="H29"/>
  <c r="I29" s="1"/>
  <c r="I30"/>
  <c r="H178"/>
  <c r="I179"/>
  <c r="I101"/>
  <c r="I114"/>
  <c r="I145"/>
  <c r="I168"/>
  <c r="I232"/>
  <c r="I242"/>
  <c r="I248"/>
  <c r="I267"/>
  <c r="I295"/>
  <c r="I418"/>
  <c r="I258"/>
  <c r="I183"/>
  <c r="I56"/>
  <c r="I217"/>
  <c r="G469"/>
  <c r="I469" s="1"/>
  <c r="I470"/>
  <c r="H195"/>
  <c r="I195" s="1"/>
  <c r="I196"/>
  <c r="H219"/>
  <c r="I219" s="1"/>
  <c r="I220"/>
  <c r="I116"/>
  <c r="I147"/>
  <c r="I170"/>
  <c r="I234"/>
  <c r="I244"/>
  <c r="I250"/>
  <c r="I269"/>
  <c r="I277"/>
  <c r="I298"/>
  <c r="I381"/>
  <c r="I149"/>
  <c r="I51"/>
  <c r="I43"/>
  <c r="I149" i="7"/>
  <c r="H700"/>
  <c r="I107"/>
  <c r="I700"/>
  <c r="G185"/>
  <c r="H84" i="3"/>
  <c r="H149" i="7"/>
  <c r="H468"/>
  <c r="I228"/>
  <c r="H715"/>
  <c r="H749"/>
  <c r="H736" s="1"/>
  <c r="H27"/>
  <c r="I715"/>
  <c r="I185"/>
  <c r="H228"/>
  <c r="G228"/>
  <c r="G57"/>
  <c r="G56" s="1"/>
  <c r="G420"/>
  <c r="I420"/>
  <c r="I409" s="1"/>
  <c r="I418"/>
  <c r="H420"/>
  <c r="H409" s="1"/>
  <c r="H418"/>
  <c r="G468"/>
  <c r="G467" s="1"/>
  <c r="I468"/>
  <c r="I467" s="1"/>
  <c r="G749"/>
  <c r="H115"/>
  <c r="H114" s="1"/>
  <c r="H132"/>
  <c r="H131" s="1"/>
  <c r="G578"/>
  <c r="I749"/>
  <c r="I736" s="1"/>
  <c r="G132"/>
  <c r="G131" s="1"/>
  <c r="I132"/>
  <c r="I131" s="1"/>
  <c r="I578"/>
  <c r="I577" s="1"/>
  <c r="H578"/>
  <c r="H577" s="1"/>
  <c r="G642"/>
  <c r="G444" i="3"/>
  <c r="G443" s="1"/>
  <c r="G83"/>
  <c r="I184" i="7"/>
  <c r="G162"/>
  <c r="G161" s="1"/>
  <c r="I162"/>
  <c r="I161" s="1"/>
  <c r="H96" i="3"/>
  <c r="H148" i="7"/>
  <c r="H147" s="1"/>
  <c r="H162"/>
  <c r="H161" s="1"/>
  <c r="G96" i="3"/>
  <c r="G95" s="1"/>
  <c r="G148" i="7"/>
  <c r="G147" s="1"/>
  <c r="I148"/>
  <c r="I147" s="1"/>
  <c r="H365"/>
  <c r="H364" s="1"/>
  <c r="H363" s="1"/>
  <c r="I811"/>
  <c r="I810" s="1"/>
  <c r="I809" s="1"/>
  <c r="I808" s="1"/>
  <c r="G171"/>
  <c r="H9"/>
  <c r="H8" s="1"/>
  <c r="H7" s="1"/>
  <c r="H6" s="1"/>
  <c r="H33" i="3"/>
  <c r="H731" i="7"/>
  <c r="H730" s="1"/>
  <c r="H725" s="1"/>
  <c r="I21"/>
  <c r="I20" s="1"/>
  <c r="G303"/>
  <c r="G774"/>
  <c r="G773" s="1"/>
  <c r="H221"/>
  <c r="H220" s="1"/>
  <c r="G259"/>
  <c r="G258" s="1"/>
  <c r="G98"/>
  <c r="G97" s="1"/>
  <c r="I98"/>
  <c r="I97" s="1"/>
  <c r="H399"/>
  <c r="I259"/>
  <c r="I258" s="1"/>
  <c r="H331"/>
  <c r="H330" s="1"/>
  <c r="H329" s="1"/>
  <c r="H328" s="1"/>
  <c r="G437"/>
  <c r="G436" s="1"/>
  <c r="G435" s="1"/>
  <c r="G434" s="1"/>
  <c r="I437"/>
  <c r="I436" s="1"/>
  <c r="I435" s="1"/>
  <c r="I434" s="1"/>
  <c r="G39"/>
  <c r="H425"/>
  <c r="H424" s="1"/>
  <c r="H423" s="1"/>
  <c r="G331" i="3"/>
  <c r="I331" s="1"/>
  <c r="I667" i="7"/>
  <c r="I66"/>
  <c r="I57" s="1"/>
  <c r="H128"/>
  <c r="H125" s="1"/>
  <c r="H120" s="1"/>
  <c r="I305"/>
  <c r="I304" s="1"/>
  <c r="H675"/>
  <c r="I507"/>
  <c r="I9"/>
  <c r="I8" s="1"/>
  <c r="I7" s="1"/>
  <c r="I6" s="1"/>
  <c r="H66"/>
  <c r="H57" s="1"/>
  <c r="G50"/>
  <c r="H98"/>
  <c r="H97" s="1"/>
  <c r="H92" s="1"/>
  <c r="H171"/>
  <c r="H204"/>
  <c r="H185" s="1"/>
  <c r="I283"/>
  <c r="I282" s="1"/>
  <c r="I266" s="1"/>
  <c r="H305"/>
  <c r="H304" s="1"/>
  <c r="G331"/>
  <c r="G330" s="1"/>
  <c r="G329" s="1"/>
  <c r="G328" s="1"/>
  <c r="G616"/>
  <c r="H661"/>
  <c r="G797"/>
  <c r="G796" s="1"/>
  <c r="H812"/>
  <c r="H811" s="1"/>
  <c r="H810" s="1"/>
  <c r="H809" s="1"/>
  <c r="H808" s="1"/>
  <c r="H351"/>
  <c r="H350" s="1"/>
  <c r="H358"/>
  <c r="G527"/>
  <c r="G523" s="1"/>
  <c r="I171"/>
  <c r="H467"/>
  <c r="I615"/>
  <c r="H664"/>
  <c r="I678"/>
  <c r="G442" i="3"/>
  <c r="G606" i="7"/>
  <c r="I795"/>
  <c r="I794" s="1"/>
  <c r="G10"/>
  <c r="G9" s="1"/>
  <c r="G8" s="1"/>
  <c r="G7" s="1"/>
  <c r="G6" s="1"/>
  <c r="I39"/>
  <c r="I27" s="1"/>
  <c r="I50"/>
  <c r="H82"/>
  <c r="H81" s="1"/>
  <c r="H80" s="1"/>
  <c r="G82"/>
  <c r="G81" s="1"/>
  <c r="G108"/>
  <c r="G221"/>
  <c r="G220" s="1"/>
  <c r="I221"/>
  <c r="I220" s="1"/>
  <c r="H259"/>
  <c r="H258" s="1"/>
  <c r="G345"/>
  <c r="G344" s="1"/>
  <c r="G343" s="1"/>
  <c r="G342" s="1"/>
  <c r="G365"/>
  <c r="G364" s="1"/>
  <c r="G363" s="1"/>
  <c r="I365"/>
  <c r="I364" s="1"/>
  <c r="I363" s="1"/>
  <c r="I399"/>
  <c r="I398" s="1"/>
  <c r="G404"/>
  <c r="G399" s="1"/>
  <c r="G415"/>
  <c r="G414" s="1"/>
  <c r="H437"/>
  <c r="H436" s="1"/>
  <c r="H435" s="1"/>
  <c r="H434" s="1"/>
  <c r="H485"/>
  <c r="H477" s="1"/>
  <c r="I606"/>
  <c r="H618"/>
  <c r="H631"/>
  <c r="I631"/>
  <c r="I623" s="1"/>
  <c r="G781"/>
  <c r="G780" s="1"/>
  <c r="G779" s="1"/>
  <c r="G822"/>
  <c r="G821" s="1"/>
  <c r="H826"/>
  <c r="H825" s="1"/>
  <c r="H820" s="1"/>
  <c r="H819" s="1"/>
  <c r="H818" s="1"/>
  <c r="G22"/>
  <c r="G28"/>
  <c r="G27" s="1"/>
  <c r="G116"/>
  <c r="I116"/>
  <c r="G128"/>
  <c r="G125" s="1"/>
  <c r="G120" s="1"/>
  <c r="G77" i="3"/>
  <c r="I77" s="1"/>
  <c r="I128" i="7"/>
  <c r="I125" s="1"/>
  <c r="I120" s="1"/>
  <c r="G282"/>
  <c r="G266" s="1"/>
  <c r="G187" i="3"/>
  <c r="I187" s="1"/>
  <c r="H524" i="7"/>
  <c r="H523" s="1"/>
  <c r="H610"/>
  <c r="H606" s="1"/>
  <c r="H616"/>
  <c r="G625"/>
  <c r="G624" s="1"/>
  <c r="G379" i="3"/>
  <c r="I379" s="1"/>
  <c r="G723" i="7"/>
  <c r="G700" s="1"/>
  <c r="G410" i="3"/>
  <c r="I410" s="1"/>
  <c r="H775" i="7"/>
  <c r="H774" s="1"/>
  <c r="H773" s="1"/>
  <c r="H441" i="3"/>
  <c r="H781" i="7"/>
  <c r="H780" s="1"/>
  <c r="H779" s="1"/>
  <c r="G454" i="3"/>
  <c r="G453" s="1"/>
  <c r="G452" s="1"/>
  <c r="G814" i="7"/>
  <c r="G811" s="1"/>
  <c r="G810" s="1"/>
  <c r="G809" s="1"/>
  <c r="G808" s="1"/>
  <c r="G465" i="3"/>
  <c r="I465" s="1"/>
  <c r="G826" i="7"/>
  <c r="G825" s="1"/>
  <c r="G473" i="3"/>
  <c r="I473" s="1"/>
  <c r="I826" i="7"/>
  <c r="G23" i="3"/>
  <c r="I23" s="1"/>
  <c r="I82" i="7"/>
  <c r="I81" s="1"/>
  <c r="I80" s="1"/>
  <c r="G90"/>
  <c r="G89" s="1"/>
  <c r="G213"/>
  <c r="G247"/>
  <c r="H283"/>
  <c r="H282" s="1"/>
  <c r="H266" s="1"/>
  <c r="G316"/>
  <c r="G315" s="1"/>
  <c r="G314" s="1"/>
  <c r="I331"/>
  <c r="I330" s="1"/>
  <c r="I329" s="1"/>
  <c r="I328" s="1"/>
  <c r="G351"/>
  <c r="G350" s="1"/>
  <c r="I351"/>
  <c r="I350" s="1"/>
  <c r="G358"/>
  <c r="I358"/>
  <c r="I407"/>
  <c r="I406" s="1"/>
  <c r="G426"/>
  <c r="G425" s="1"/>
  <c r="G424" s="1"/>
  <c r="G423" s="1"/>
  <c r="I426"/>
  <c r="I425" s="1"/>
  <c r="I424" s="1"/>
  <c r="I423" s="1"/>
  <c r="G479"/>
  <c r="G478" s="1"/>
  <c r="G483"/>
  <c r="G482" s="1"/>
  <c r="I485"/>
  <c r="I477" s="1"/>
  <c r="G507"/>
  <c r="I524"/>
  <c r="I523" s="1"/>
  <c r="G372" i="3"/>
  <c r="I372" s="1"/>
  <c r="H625" i="7"/>
  <c r="H624" s="1"/>
  <c r="H623" s="1"/>
  <c r="G731"/>
  <c r="G730" s="1"/>
  <c r="G725" s="1"/>
  <c r="I731"/>
  <c r="I730" s="1"/>
  <c r="I725" s="1"/>
  <c r="G742"/>
  <c r="I775"/>
  <c r="I774" s="1"/>
  <c r="I773" s="1"/>
  <c r="I781"/>
  <c r="I780" s="1"/>
  <c r="I779" s="1"/>
  <c r="G137" i="3"/>
  <c r="G136" s="1"/>
  <c r="G271"/>
  <c r="I271" s="1"/>
  <c r="H76"/>
  <c r="H186"/>
  <c r="G156"/>
  <c r="G152" s="1"/>
  <c r="H134"/>
  <c r="H67"/>
  <c r="G47"/>
  <c r="I47" s="1"/>
  <c r="G124"/>
  <c r="I124" s="1"/>
  <c r="G224"/>
  <c r="G223" s="1"/>
  <c r="G222" s="1"/>
  <c r="H50" i="7"/>
  <c r="H49" s="1"/>
  <c r="G210"/>
  <c r="G135" i="3"/>
  <c r="I135" s="1"/>
  <c r="G322"/>
  <c r="I322" s="1"/>
  <c r="G325"/>
  <c r="I325" s="1"/>
  <c r="G486" i="7"/>
  <c r="G485" s="1"/>
  <c r="G328" i="3"/>
  <c r="I328" s="1"/>
  <c r="G493" i="7"/>
  <c r="H507"/>
  <c r="H492" s="1"/>
  <c r="G618"/>
  <c r="G376" i="3"/>
  <c r="I376" s="1"/>
  <c r="H378"/>
  <c r="G632" i="7"/>
  <c r="G631" s="1"/>
  <c r="G384" i="3"/>
  <c r="I384" s="1"/>
  <c r="I659" i="7"/>
  <c r="I661"/>
  <c r="G391" i="3"/>
  <c r="H797" i="7"/>
  <c r="H796" s="1"/>
  <c r="H464" i="3"/>
  <c r="H472"/>
  <c r="H128"/>
  <c r="I128" s="1"/>
  <c r="G61"/>
  <c r="I61" s="1"/>
  <c r="G207"/>
  <c r="G206" s="1"/>
  <c r="H199"/>
  <c r="G279"/>
  <c r="I279" s="1"/>
  <c r="H20" i="7"/>
  <c r="H139" i="3"/>
  <c r="H252"/>
  <c r="G276"/>
  <c r="G182"/>
  <c r="G181" s="1"/>
  <c r="H58"/>
  <c r="H53"/>
  <c r="G50"/>
  <c r="H182"/>
  <c r="G58"/>
  <c r="H50"/>
  <c r="I50" s="1"/>
  <c r="H70"/>
  <c r="G139"/>
  <c r="G252"/>
  <c r="H276"/>
  <c r="G40"/>
  <c r="I40" s="1"/>
  <c r="G53"/>
  <c r="H13"/>
  <c r="G13"/>
  <c r="H18"/>
  <c r="G415"/>
  <c r="G411" s="1"/>
  <c r="G239"/>
  <c r="G294"/>
  <c r="G293" s="1"/>
  <c r="G292" s="1"/>
  <c r="H415"/>
  <c r="H294"/>
  <c r="H266"/>
  <c r="H239"/>
  <c r="G229"/>
  <c r="H229"/>
  <c r="H165"/>
  <c r="G165"/>
  <c r="G142"/>
  <c r="H142"/>
  <c r="G70"/>
  <c r="G198"/>
  <c r="H79"/>
  <c r="G79"/>
  <c r="G216"/>
  <c r="G215" s="1"/>
  <c r="G318"/>
  <c r="H321"/>
  <c r="H318"/>
  <c r="G10"/>
  <c r="H10"/>
  <c r="H216"/>
  <c r="G32"/>
  <c r="H284"/>
  <c r="I284" s="1"/>
  <c r="G284"/>
  <c r="H358"/>
  <c r="I10" l="1"/>
  <c r="I318"/>
  <c r="I229"/>
  <c r="H411"/>
  <c r="I411" s="1"/>
  <c r="I415"/>
  <c r="H275"/>
  <c r="I276"/>
  <c r="H181"/>
  <c r="I181" s="1"/>
  <c r="I182"/>
  <c r="H463"/>
  <c r="H440"/>
  <c r="H83"/>
  <c r="I83" s="1"/>
  <c r="I84"/>
  <c r="I79"/>
  <c r="I142"/>
  <c r="I165"/>
  <c r="I239"/>
  <c r="I13"/>
  <c r="I70"/>
  <c r="I58"/>
  <c r="I252"/>
  <c r="I206"/>
  <c r="I156"/>
  <c r="I285"/>
  <c r="H293"/>
  <c r="I294"/>
  <c r="H468"/>
  <c r="G441"/>
  <c r="G440" s="1"/>
  <c r="G439" s="1"/>
  <c r="I442"/>
  <c r="H95"/>
  <c r="I95" s="1"/>
  <c r="I96"/>
  <c r="H177"/>
  <c r="I177" s="1"/>
  <c r="I178"/>
  <c r="H222"/>
  <c r="I222" s="1"/>
  <c r="I223"/>
  <c r="I53"/>
  <c r="I207"/>
  <c r="I136"/>
  <c r="I286"/>
  <c r="H215"/>
  <c r="I215" s="1"/>
  <c r="I216"/>
  <c r="H17"/>
  <c r="H198"/>
  <c r="I199"/>
  <c r="H66"/>
  <c r="H185"/>
  <c r="H172" s="1"/>
  <c r="H32"/>
  <c r="I32" s="1"/>
  <c r="I33"/>
  <c r="I137"/>
  <c r="I224"/>
  <c r="I152"/>
  <c r="I772" i="7"/>
  <c r="G772"/>
  <c r="H772"/>
  <c r="H69" i="3"/>
  <c r="G820" i="7"/>
  <c r="G623"/>
  <c r="G715"/>
  <c r="G741"/>
  <c r="G736" s="1"/>
  <c r="G21"/>
  <c r="G19" i="3" s="1"/>
  <c r="G398" i="7"/>
  <c r="G383" s="1"/>
  <c r="H398"/>
  <c r="H383" s="1"/>
  <c r="H382" s="1"/>
  <c r="G492"/>
  <c r="I492"/>
  <c r="I447" s="1"/>
  <c r="I115"/>
  <c r="I114" s="1"/>
  <c r="G298"/>
  <c r="G115"/>
  <c r="G114" s="1"/>
  <c r="G244"/>
  <c r="G239" s="1"/>
  <c r="G194" i="3"/>
  <c r="H447" i="7"/>
  <c r="H184"/>
  <c r="H183" s="1"/>
  <c r="H182" s="1"/>
  <c r="H160"/>
  <c r="I160"/>
  <c r="G160"/>
  <c r="H48"/>
  <c r="G795"/>
  <c r="G794" s="1"/>
  <c r="G793" s="1"/>
  <c r="I825"/>
  <c r="I820" s="1"/>
  <c r="I819" s="1"/>
  <c r="I818" s="1"/>
  <c r="I642"/>
  <c r="H642"/>
  <c r="G409"/>
  <c r="G184"/>
  <c r="G183" s="1"/>
  <c r="I183"/>
  <c r="I182" s="1"/>
  <c r="G164" i="3"/>
  <c r="G163" s="1"/>
  <c r="H257" i="7"/>
  <c r="H256" s="1"/>
  <c r="H164" i="3"/>
  <c r="I257" i="7"/>
  <c r="I256" s="1"/>
  <c r="G257"/>
  <c r="G256" s="1"/>
  <c r="H113"/>
  <c r="H113" i="3"/>
  <c r="G266"/>
  <c r="G256" s="1"/>
  <c r="I383" i="7"/>
  <c r="I382" s="1"/>
  <c r="G107"/>
  <c r="G92" s="1"/>
  <c r="H79"/>
  <c r="G26"/>
  <c r="H56"/>
  <c r="I56"/>
  <c r="H303"/>
  <c r="H298" s="1"/>
  <c r="I303"/>
  <c r="I298" s="1"/>
  <c r="H615"/>
  <c r="H605" s="1"/>
  <c r="G49" i="3"/>
  <c r="I26" i="7"/>
  <c r="H26"/>
  <c r="G819"/>
  <c r="G818" s="1"/>
  <c r="I605"/>
  <c r="H377" i="3"/>
  <c r="G615" i="7"/>
  <c r="G605" s="1"/>
  <c r="I92"/>
  <c r="I79" s="1"/>
  <c r="H349"/>
  <c r="H348" s="1"/>
  <c r="G80"/>
  <c r="G275" i="3"/>
  <c r="G48" i="7"/>
  <c r="G49"/>
  <c r="G477"/>
  <c r="G577"/>
  <c r="G542" s="1"/>
  <c r="H9" i="3"/>
  <c r="I793" i="7"/>
  <c r="I49"/>
  <c r="I48"/>
  <c r="H795"/>
  <c r="H794" s="1"/>
  <c r="H793" s="1"/>
  <c r="H238" i="3"/>
  <c r="G39"/>
  <c r="I39" s="1"/>
  <c r="H21"/>
  <c r="H391"/>
  <c r="I391" s="1"/>
  <c r="G371"/>
  <c r="I349" i="7"/>
  <c r="I348" s="1"/>
  <c r="H454" i="3"/>
  <c r="G383"/>
  <c r="I383" s="1"/>
  <c r="H330"/>
  <c r="G330"/>
  <c r="G327"/>
  <c r="I327" s="1"/>
  <c r="G134"/>
  <c r="I134" s="1"/>
  <c r="H27"/>
  <c r="H26" s="1"/>
  <c r="G362"/>
  <c r="I362" s="1"/>
  <c r="G472"/>
  <c r="G468" s="1"/>
  <c r="G467" s="1"/>
  <c r="G466" s="1"/>
  <c r="G464"/>
  <c r="G463" s="1"/>
  <c r="G462" s="1"/>
  <c r="G451" s="1"/>
  <c r="H444"/>
  <c r="G378"/>
  <c r="I378" s="1"/>
  <c r="H374"/>
  <c r="I374" s="1"/>
  <c r="H371"/>
  <c r="I371" s="1"/>
  <c r="G359"/>
  <c r="I359" s="1"/>
  <c r="G186"/>
  <c r="G185" s="1"/>
  <c r="G172" s="1"/>
  <c r="G76"/>
  <c r="G69" s="1"/>
  <c r="G67"/>
  <c r="G66" s="1"/>
  <c r="G21"/>
  <c r="G20" s="1"/>
  <c r="G374"/>
  <c r="G349" i="7"/>
  <c r="G348" s="1"/>
  <c r="G407" i="3"/>
  <c r="G238"/>
  <c r="G9"/>
  <c r="G8" s="1"/>
  <c r="G7" s="1"/>
  <c r="H228"/>
  <c r="I228" s="1"/>
  <c r="G228"/>
  <c r="H49"/>
  <c r="H256"/>
  <c r="H453" l="1"/>
  <c r="I454"/>
  <c r="G18"/>
  <c r="I19"/>
  <c r="H194"/>
  <c r="I194" s="1"/>
  <c r="I198"/>
  <c r="H467"/>
  <c r="I468"/>
  <c r="H462"/>
  <c r="I462" s="1"/>
  <c r="I463"/>
  <c r="I238"/>
  <c r="I69"/>
  <c r="I67"/>
  <c r="I266"/>
  <c r="I441"/>
  <c r="H255"/>
  <c r="I256"/>
  <c r="G396"/>
  <c r="I396" s="1"/>
  <c r="I407"/>
  <c r="H443"/>
  <c r="I444"/>
  <c r="H8"/>
  <c r="I9"/>
  <c r="H163"/>
  <c r="I163" s="1"/>
  <c r="I164"/>
  <c r="H292"/>
  <c r="I292" s="1"/>
  <c r="I293"/>
  <c r="I185"/>
  <c r="I76"/>
  <c r="I472"/>
  <c r="I464"/>
  <c r="H38"/>
  <c r="I49"/>
  <c r="H304"/>
  <c r="I330"/>
  <c r="H20"/>
  <c r="I20" s="1"/>
  <c r="I21"/>
  <c r="H112"/>
  <c r="I172"/>
  <c r="I186"/>
  <c r="I66"/>
  <c r="I440"/>
  <c r="I275"/>
  <c r="I542" i="7"/>
  <c r="I446" s="1"/>
  <c r="I445" s="1"/>
  <c r="H542"/>
  <c r="H446" s="1"/>
  <c r="H445" s="1"/>
  <c r="G20"/>
  <c r="G19" s="1"/>
  <c r="G382"/>
  <c r="G347" s="1"/>
  <c r="I113"/>
  <c r="G182"/>
  <c r="G113"/>
  <c r="G447"/>
  <c r="H347"/>
  <c r="I347"/>
  <c r="G113" i="3"/>
  <c r="G112" s="1"/>
  <c r="G111" s="1"/>
  <c r="G255"/>
  <c r="H227"/>
  <c r="H65"/>
  <c r="G79" i="7"/>
  <c r="G38" i="3"/>
  <c r="H19" i="7"/>
  <c r="H18" s="1"/>
  <c r="I19"/>
  <c r="G358" i="3"/>
  <c r="I358" s="1"/>
  <c r="G227"/>
  <c r="G370"/>
  <c r="G65"/>
  <c r="G321"/>
  <c r="G377"/>
  <c r="I377" s="1"/>
  <c r="H370"/>
  <c r="H16" l="1"/>
  <c r="H111"/>
  <c r="I111" s="1"/>
  <c r="I112"/>
  <c r="H466"/>
  <c r="I466" s="1"/>
  <c r="I467"/>
  <c r="H452"/>
  <c r="I453"/>
  <c r="I38"/>
  <c r="G304"/>
  <c r="I321"/>
  <c r="H7"/>
  <c r="I7" s="1"/>
  <c r="I8"/>
  <c r="I113"/>
  <c r="I255"/>
  <c r="H336"/>
  <c r="I370"/>
  <c r="H226"/>
  <c r="I227"/>
  <c r="H439"/>
  <c r="I439" s="1"/>
  <c r="I443"/>
  <c r="G17"/>
  <c r="I18"/>
  <c r="I65"/>
  <c r="I304"/>
  <c r="G336"/>
  <c r="I18" i="7"/>
  <c r="I831" s="1"/>
  <c r="H15" i="3"/>
  <c r="G18" i="7"/>
  <c r="H303" i="3"/>
  <c r="G226"/>
  <c r="H831" i="7"/>
  <c r="G446"/>
  <c r="G445" s="1"/>
  <c r="G303" i="3" l="1"/>
  <c r="G302" s="1"/>
  <c r="I226"/>
  <c r="I17"/>
  <c r="G16"/>
  <c r="H451"/>
  <c r="I451" s="1"/>
  <c r="I452"/>
  <c r="I336"/>
  <c r="H302"/>
  <c r="G831" i="7"/>
  <c r="I302" i="3" l="1"/>
  <c r="I303"/>
  <c r="I16"/>
  <c r="G15"/>
  <c r="H476"/>
  <c r="G476" l="1"/>
  <c r="I476" s="1"/>
  <c r="I15"/>
</calcChain>
</file>

<file path=xl/sharedStrings.xml><?xml version="1.0" encoding="utf-8"?>
<sst xmlns="http://schemas.openxmlformats.org/spreadsheetml/2006/main" count="5707" uniqueCount="860">
  <si>
    <t>(тыс.рублей)</t>
  </si>
  <si>
    <t>Наименование</t>
  </si>
  <si>
    <t>Ведомство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</si>
  <si>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</si>
  <si>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</si>
  <si>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</si>
  <si>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</si>
  <si>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</si>
  <si>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</si>
  <si>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</si>
  <si>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</si>
  <si>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</si>
  <si>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</si>
  <si>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Ольховская районная Дума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</si>
  <si>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</si>
  <si>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</si>
  <si>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</si>
  <si>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</si>
  <si>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</si>
  <si>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</si>
  <si>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Непрограммное направление обеспечения деятельности органов местного самоуправления</t>
  </si>
  <si>
    <t>90 0 00 00000</t>
  </si>
  <si>
    <t>Обеспечение деятельности органов местного самоуправления</t>
  </si>
  <si>
    <t>90 0 00 00020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</si>
  <si>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</si>
  <si>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</si>
  <si>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</si>
  <si>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</si>
  <si>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Депутаты представительного органа</t>
  </si>
  <si>
    <t>90 0 00 00040</t>
  </si>
  <si>
    <t>Непрогаммые расходы органов местного самоуправления</t>
  </si>
  <si>
    <t>99 0 00 00000</t>
  </si>
  <si>
    <t>Уплата налогов и сборов</t>
  </si>
  <si>
    <t>99 0 00 80140</t>
  </si>
  <si>
    <t>Иные бюджетные ассигнования</t>
  </si>
  <si>
    <t>800</t>
  </si>
  <si>
    <t>АДМИНИСТРАЦИЯ ОЛЬХОВСКОГО МУНИЦИПАЛЬНОГО РАЙОНА ВОЛГОГРАДСКОЙ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</si>
  <si>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</si>
  <si>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</si>
  <si>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</si>
  <si>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 Ольховского муниципального района</t>
  </si>
  <si>
    <t>90 0 00 00010</t>
  </si>
  <si>
    <t>Функционирование Правительства Р.Ф., высших исполнительных  органов государственной власти субъектов Р.Ф., местных администраций</t>
  </si>
  <si>
    <t>0104</t>
  </si>
  <si>
    <t>Закупка товаров, работ и услуг для государственных (муниципальных) нужд</t>
  </si>
  <si>
    <t>Обеспечение деятельности территориальной административной комиссии</t>
  </si>
  <si>
    <t>90 0 00 70010</t>
  </si>
  <si>
    <t>Обеспечение деятельности органов опеки и попечительства</t>
  </si>
  <si>
    <t>90 0 00 70020</t>
  </si>
  <si>
    <t>Обеспечение деятельности комиссии по делам несовершеннолетних и защите их прав</t>
  </si>
  <si>
    <t>90 0 00 70030</t>
  </si>
  <si>
    <t>Хранение, комплектование, учет и использование архивных документов и архивных фондов, отнесенных к составу архивного фонда Волгоградской области</t>
  </si>
  <si>
    <t>90 0 00 70040</t>
  </si>
  <si>
    <t>Судебная система</t>
  </si>
  <si>
    <t>0105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</si>
  <si>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</t>
  </si>
  <si>
    <t>99 0 00 51200</t>
  </si>
  <si>
    <t>Резервный фонд</t>
  </si>
  <si>
    <t>0111</t>
  </si>
  <si>
    <t>99 0 00 80670</t>
  </si>
  <si>
    <t>Другие  общегосударственные вопросы</t>
  </si>
  <si>
    <t>0113</t>
  </si>
  <si>
    <t>Обеспечение деятельности Хозяйственно-эксплуатационной службы</t>
  </si>
  <si>
    <t>99 0 00 00080</t>
  </si>
  <si>
    <t>Социальное обеспечение и иные выплаты населению</t>
  </si>
  <si>
    <t>300</t>
  </si>
  <si>
    <t>Обеспечение деятельности многофункционального центра</t>
  </si>
  <si>
    <t>99 0 00 00280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</si>
  <si>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</t>
  </si>
  <si>
    <t>99 0 00 59320</t>
  </si>
  <si>
    <t>Предоставление субсидии хозяйственно-эксплуатационной конторе</t>
  </si>
  <si>
    <t>99 0 00 60400</t>
  </si>
  <si>
    <t>Предоставление субсидий бюджетным, автономным учреждениям и иным некоммерческим организациям</t>
  </si>
  <si>
    <t>600</t>
  </si>
  <si>
    <t>Членские взносы в Ассоциацию совета муниципальных образований</t>
  </si>
  <si>
    <t>99 0 00 80020</t>
  </si>
  <si>
    <t>Исполнение судебных актов казенными учреждениями</t>
  </si>
  <si>
    <t xml:space="preserve">99 0 00 80870 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</si>
  <si>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</si>
  <si>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</si>
  <si>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</si>
  <si>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</si>
  <si>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 программа "Развитие и совершенствование  гражданской обороны, защиты населения от чрезвычайных ситуаций природного и техногенного характера и снижения рисков их возникновения на территории Ольховского муниципального района на 2021-2023 годы"</t>
  </si>
  <si>
    <t>02 0 00 00000</t>
  </si>
  <si>
    <t>Проведение мероприятий в рамках реализации муниципальной программы</t>
  </si>
  <si>
    <t>02 0 00 20030</t>
  </si>
  <si>
    <t>Приобретение материальных резервов</t>
  </si>
  <si>
    <t>02 0 01 20030</t>
  </si>
  <si>
    <t>Обучение должностных лиц</t>
  </si>
  <si>
    <t>02 0 04 20030</t>
  </si>
  <si>
    <t>Приобретение печатной продукции</t>
  </si>
  <si>
    <t>02 0 05 20030</t>
  </si>
  <si>
    <t>Непрограммные расходы органов местного самоуправления</t>
  </si>
  <si>
    <t>Мероприятия по гражданской обороне, предотвращению и ликвидации последствий чрезвычайных ситуаций</t>
  </si>
  <si>
    <t>99 0 00 23020</t>
  </si>
  <si>
    <t>Проведение работ по пропитке деревянных конструкций огнезащитным составом</t>
  </si>
  <si>
    <t>Приобретение сертифицированных противопожарных дверей</t>
  </si>
  <si>
    <t>Приобретение датчиков ИП212-141 автоматической пожарной сигнализации</t>
  </si>
  <si>
    <t>Установка автоматической пожарной сигнализации в котельных помещениях</t>
  </si>
  <si>
    <t>Другие вопросы в области национальной безопасности и правоохранительной деятельности</t>
  </si>
  <si>
    <t>0314</t>
  </si>
  <si>
    <t>01 0 00 00000</t>
  </si>
  <si>
    <t>01 0 00 20030</t>
  </si>
  <si>
    <t>Приобретение плакатов</t>
  </si>
  <si>
    <t>01 0 01 20030</t>
  </si>
  <si>
    <t>04 0 00 00000</t>
  </si>
  <si>
    <t>04 0 00 20030</t>
  </si>
  <si>
    <t>04 0 01 20030</t>
  </si>
  <si>
    <t>Повышение эффективности деятельности общественных организаций правоохранительной направленности</t>
  </si>
  <si>
    <t>04 0 03 20030</t>
  </si>
  <si>
    <t>21 0 00 00000</t>
  </si>
  <si>
    <t>21 0 00 20030</t>
  </si>
  <si>
    <t>Приобретение плакатов антикоррупционной направленности</t>
  </si>
  <si>
    <t>21 0 01 20030</t>
  </si>
  <si>
    <t>Обеспечение деятельности Муниципального казенного учреждения "Единая дежурно-диспетчерская служба администрации Ольховского муниципального района Волгоградской области"</t>
  </si>
  <si>
    <t>99 0 00 00090</t>
  </si>
  <si>
    <t>НАЦИОНАЛЬНАЯ ЭКОНОМИКА</t>
  </si>
  <si>
    <t>0400</t>
  </si>
  <si>
    <t>Сельское хозяйство и рыболовство</t>
  </si>
  <si>
    <t>0405</t>
  </si>
  <si>
    <t>Предупреждение и ликвидация болезней животных, их лечение, защита населения от болезней, общих для человека и животных, в части организации и проведения мероприятий по отлову, содержанию и уничтожению безнадзорных животных</t>
  </si>
  <si>
    <t xml:space="preserve">99 0 00 70270 </t>
  </si>
  <si>
    <t>Транспорт</t>
  </si>
  <si>
    <t>0408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</si>
  <si>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и муниципальных маршрутах регулярных перевозок по регулируемым тарифам автомобильным транспортом на территории  Ольховского муниципального района Волгоградской области на 2021-2023 гг"</t>
  </si>
  <si>
    <t>26 0 00 00000</t>
  </si>
  <si>
    <t>26 0 00 20030</t>
  </si>
  <si>
    <t>Транспортное обеспечение населения автомобильным транспортом по муниципальным маршрутам регулярных перевозок по регулируемым тарифам на территории Ольховского муниципального района</t>
  </si>
  <si>
    <t>26 0 01 20030</t>
  </si>
  <si>
    <t>Закупка товаров, работ и услуг для  обеспечениягосударственных (муниципальных) нужд</t>
  </si>
  <si>
    <t>Непрограммые расходы органов местного самоуправления</t>
  </si>
  <si>
    <t>Закупка товаров, работ и услуг для обеспечениягосударственных (муниципальных) нужд</t>
  </si>
  <si>
    <t>Компенсация (возмещение) выпадающих доходов по регулированию транспортых тарифов</t>
  </si>
  <si>
    <t>99 0 00 70820</t>
  </si>
  <si>
    <t>Дорожное хозяйство (дорожные фонды)</t>
  </si>
  <si>
    <t>0409</t>
  </si>
  <si>
    <t>Строительство, модернизация, ремонт и содержание автомобильных дорог общего пользования Ольховского муниципального района</t>
  </si>
  <si>
    <t>99 0 00 45030</t>
  </si>
  <si>
    <t>Реализация мероприятий в сфере дорожной деятельности</t>
  </si>
  <si>
    <t>99 0 00 S1740</t>
  </si>
  <si>
    <t>Закупка товаров, работ и услуг для государственных (муниципальных) нужд (районные средства)</t>
  </si>
  <si>
    <t>Закупка товаров, работ и услуг для государственных (муниципальных) нужд (областные средства)</t>
  </si>
  <si>
    <t>Реализация мероприятий, связанных с организацией освещения улично-дорожной сети населенных пунктов</t>
  </si>
  <si>
    <t>99 0 00 S1930</t>
  </si>
  <si>
    <t>Связь и информатика</t>
  </si>
  <si>
    <t>0410</t>
  </si>
  <si>
    <t>Муниципальная программа  "Развитие информационного общества  в Ольховском муниципальном районе  на 2021-2023 годы"</t>
  </si>
  <si>
    <t>29 0 00 00000</t>
  </si>
  <si>
    <t>29 0 00 20030</t>
  </si>
  <si>
    <t>Приобретение и монтаж сертифицированного серверного и сетевого оборудования, высокоскоростной вычислительной техники, оборудования для актового зала и средств связи</t>
  </si>
  <si>
    <t>29 0 01 20030</t>
  </si>
  <si>
    <t>Приобретение криптографических средств обработки информации для работы в региональном  сегменте  СМЭВ</t>
  </si>
  <si>
    <t>29 0 02 20030</t>
  </si>
  <si>
    <t>Приобретение антивирусного программного обеспечения</t>
  </si>
  <si>
    <t>29 0 04 20030</t>
  </si>
  <si>
    <t>Приобретение запасных частей к компьютерной технике, ремонт компьютерной техники, оргтехники</t>
  </si>
  <si>
    <t>29 0 06 20030</t>
  </si>
  <si>
    <t>Другие вопросы в области национальной экономики</t>
  </si>
  <si>
    <t>0412</t>
  </si>
  <si>
    <t>09 0 00 00000</t>
  </si>
  <si>
    <t xml:space="preserve">09 0 00 20030 </t>
  </si>
  <si>
    <t>Приобретение печатной продукции по пропаганде охраны труда</t>
  </si>
  <si>
    <t>09 0 03 20030</t>
  </si>
  <si>
    <t xml:space="preserve">200 </t>
  </si>
  <si>
    <t>Приобретение сплит-систем в рабочих кабинетах</t>
  </si>
  <si>
    <t>09 0 04 20030</t>
  </si>
  <si>
    <t>Организация и проведение аттестации рабочих мест</t>
  </si>
  <si>
    <t>09 0 05 20030</t>
  </si>
  <si>
    <t>Муниципальная программа "Формирование и оценка земельных участков на территории Ольховского муниципального района Волгоградской области на 2021-2023 годы"</t>
  </si>
  <si>
    <t>28 0 00 00000</t>
  </si>
  <si>
    <t>28 0 00 20030</t>
  </si>
  <si>
    <t>Межевание земельных участков</t>
  </si>
  <si>
    <t>28 0 01 20030</t>
  </si>
  <si>
    <t>Муниципальная программ"Подготовка проектно - сметной документации по обеспечению инженерной инфраструктурой перспективных зон застройки с. Ольховка Ольховского муниципального района Волгоградской области на 2021-2023 годы"</t>
  </si>
  <si>
    <t>39 0 00 00000</t>
  </si>
  <si>
    <t>ЖИЛИЩНО-КОММУНАЛЬНОЕ ХОЗЯЙСТВО</t>
  </si>
  <si>
    <t>0500</t>
  </si>
  <si>
    <t>Коммунальное хозяйство</t>
  </si>
  <si>
    <t>0502</t>
  </si>
  <si>
    <t>Муниципальная  программа  "Реконструкция и модернизация систем водоснабжения в населенных пунктах Ольховского муниципального района на 2020-2023 годы"</t>
  </si>
  <si>
    <t>25 0 00 00000</t>
  </si>
  <si>
    <t>25 0 00 20030</t>
  </si>
  <si>
    <t>25 0 01 20030</t>
  </si>
  <si>
    <t>Модернизация устаревшего оборудования системы водоснабжения: приобретение и установка  водонапорных башен</t>
  </si>
  <si>
    <t>25 0 02 20030</t>
  </si>
  <si>
    <t>Приобретение и монтаж оборудования для доочистки воды</t>
  </si>
  <si>
    <t>Приобретение шкафа управления насосами ШУН 5 4 кВт 5*8,5А с частотным преобразователем ЧРП для центрального водозабора с.Ольховка</t>
  </si>
  <si>
    <t>25 0 11 20030</t>
  </si>
  <si>
    <t xml:space="preserve"> 25 0 F5 52430</t>
  </si>
  <si>
    <t>Капитальные вложения в объекты государственной (муниципальной) собственности (областные средства)</t>
  </si>
  <si>
    <t>400</t>
  </si>
  <si>
    <t>Капитальные вложения в объекты государственной (муниципальной) собственности (районные средства)</t>
  </si>
  <si>
    <t>39 0 03 20420</t>
  </si>
  <si>
    <t>Муниципальная программа "Разработка и внесение изменений в документы территориального планирования и градостроительного зонирования сельских поселений, расположенных на территории Ольховского муниципального района Волгоградской области на 2022-2024 годы"</t>
  </si>
  <si>
    <t>41 0 00 00000</t>
  </si>
  <si>
    <t>41 0 00 20030</t>
  </si>
  <si>
    <t>Разработка и внесение в генеральные планы и правила землепользования и застройки сельских поселений, расположенных на территории Ольховского муниципального района Волгоградской области на 2022-2024 годы</t>
  </si>
  <si>
    <t>41 0 01 20030</t>
  </si>
  <si>
    <t>Муниципальная программа " Развитие системы водоотведения Ольховского муниципального района Волгоградской области на 2022-2024 годы"</t>
  </si>
  <si>
    <t>42 0 00 00000</t>
  </si>
  <si>
    <t>42 0 00 20030</t>
  </si>
  <si>
    <t>Приобретение необходимых материалов по замене устаревшего оборудования, изношенных канализационных труб системы водоотведения Ольховского муниципального района</t>
  </si>
  <si>
    <t>42 0 01 20030</t>
  </si>
  <si>
    <t>Приобретение и поставка материалов и комплектующих изделий для системы водоотведения из напорных полиэтиленовых труб для прокладки новой канализационной трубы с.Ольховка</t>
  </si>
  <si>
    <t>42 0 02 20030</t>
  </si>
  <si>
    <t>Строительство новой "малой" КНС в п.Газовиков с.Ольховка</t>
  </si>
  <si>
    <t>42 0 03 20030</t>
  </si>
  <si>
    <t>Компенсация (возмещение) выпадающих доходов ресурсоснабжающих организаций, связанных с приминением ими социальных тарифов (цен) на коммунальные ресурсы (услуги) и услуги технического водоснабжения, поставляемого населению</t>
  </si>
  <si>
    <t>99 0 00 70510</t>
  </si>
  <si>
    <t>Субсидии некомерческим организациям(за исключением государственные (муниципальных) учреждений)</t>
  </si>
  <si>
    <t>Благоустройство</t>
  </si>
  <si>
    <t>0503</t>
  </si>
  <si>
    <t>Содержание объектов благоустройства</t>
  </si>
  <si>
    <t xml:space="preserve">0503 </t>
  </si>
  <si>
    <t>99 0 00 72270</t>
  </si>
  <si>
    <t>500</t>
  </si>
  <si>
    <t>99 0 00 S2270</t>
  </si>
  <si>
    <t xml:space="preserve">ОХРАНА  ОКРУЖАЮЩЕЙ СРЕДЫ </t>
  </si>
  <si>
    <t>0600</t>
  </si>
  <si>
    <t>Другие вопросы в области охраны окружающей среды</t>
  </si>
  <si>
    <t>0605</t>
  </si>
  <si>
    <t>07 0 00 00000</t>
  </si>
  <si>
    <t>07 0 00 20030</t>
  </si>
  <si>
    <t>07 0 01 20030</t>
  </si>
  <si>
    <t>07 0 02 20030</t>
  </si>
  <si>
    <t>07 0 03 20030</t>
  </si>
  <si>
    <t>ОБРАЗОВАНИЕ</t>
  </si>
  <si>
    <t>0700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</si>
  <si>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</si>
  <si>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</si>
  <si>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</si>
  <si>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</si>
  <si>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Муниципальная  программа  "Подготовка кадров для органов местного самоуправления, муниципальных учреждений Ольховского муниципального района Волгоградской области на период 2021-2023 годы"</t>
  </si>
  <si>
    <t>38 0 00 00000</t>
  </si>
  <si>
    <t>Повышение квалификации работников органов местного самоуправления Ольховского муниципального района</t>
  </si>
  <si>
    <t>38 0 04 20030</t>
  </si>
  <si>
    <t>Высшее образование</t>
  </si>
  <si>
    <t>0706</t>
  </si>
  <si>
    <t>38 0 02 30010</t>
  </si>
  <si>
    <t>Молодежная политика и оздоровление детей</t>
  </si>
  <si>
    <t>0707</t>
  </si>
  <si>
    <t>СОЦИАЛЬНАЯ ПОЛИТИКА</t>
  </si>
  <si>
    <t>1000</t>
  </si>
  <si>
    <t>Пенсионное обеспечение</t>
  </si>
  <si>
    <t>1001</t>
  </si>
  <si>
    <t>Непрограммные расходы  органов местного самоуправления</t>
  </si>
  <si>
    <t>Доплаты к пенсиям муниципальных служащих</t>
  </si>
  <si>
    <t>99 0 00 10010</t>
  </si>
  <si>
    <t>Социальное обеспечение населения</t>
  </si>
  <si>
    <t>1003</t>
  </si>
  <si>
    <t>Предоставление субсидий гражданам на оплату жилья и коммунальных услуг</t>
  </si>
  <si>
    <t>99 0 00 70530</t>
  </si>
  <si>
    <t>Социальные обеспечение и иные выплаты населению</t>
  </si>
  <si>
    <t>Охрана семьи и детства</t>
  </si>
  <si>
    <t>1004</t>
  </si>
  <si>
    <t>Субвенции бюджетам муниципальных районов и городских округов на финансовое обеспечение отдельных государственных полномочий Волгоградской области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</si>
  <si>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</si>
  <si>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</si>
  <si>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</si>
  <si>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</si>
  <si>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</si>
  <si>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</si>
  <si>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 xml:space="preserve">СРЕДСТВА МАССОВОЙ ИНФОРМАЦИИ </t>
  </si>
  <si>
    <t>1200</t>
  </si>
  <si>
    <t xml:space="preserve">Периодическая печать и издательства </t>
  </si>
  <si>
    <t>1202</t>
  </si>
  <si>
    <t>Предоставление субсидии Редакции газеты "Ольховские вести"</t>
  </si>
  <si>
    <t>99 0 00 60000</t>
  </si>
  <si>
    <t>99 0 00 60060</t>
  </si>
  <si>
    <t>Предоставление субсидии Редакции газеты "Ольховские вести" на выполнение муниципального задания</t>
  </si>
  <si>
    <t>99 0 00 60080</t>
  </si>
  <si>
    <t>Субсидия на софинансирование расходных обязательств, возникающих в связи с доведением до сведения жителей муниципальных районов и (или) городских округов Волгоградской области официальной информации о социально-экономическом и культурном развитии муниципального района и (или) городского округа Волгоградской области, о развитии его общественной инфраструктуры и иной официальной информации</t>
  </si>
  <si>
    <t>99 0 00 S0840</t>
  </si>
  <si>
    <t>Другие вопросы в области средств массовой информации</t>
  </si>
  <si>
    <t>1204</t>
  </si>
  <si>
    <t>Размещение материалов в средствах массовой информации</t>
  </si>
  <si>
    <t>99 0 00 20060</t>
  </si>
  <si>
    <t>ОБСЛУЖИВАНИЕ ГОСУДАРСТВЕННОГО ( МУНИЦИПАЛЬНОГО )ДОЛГА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</si>
  <si>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</si>
  <si>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</si>
  <si>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</si>
  <si>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</si>
  <si>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99 0 00 81350</t>
  </si>
  <si>
    <t>Обслуживание муниципального долга</t>
  </si>
  <si>
    <t>700</t>
  </si>
  <si>
    <t>ОТДЕЛ КУЛЬТУРЫ, СПОРТА И СОЦИАЛЬНОЙ ПОЛИТИКИ АДМИНИСТРАЦИИ ОЛЬХОВСКОГО МУНИЦИПАЛЬНОГО РАЙОНА</t>
  </si>
  <si>
    <t>912</t>
  </si>
  <si>
    <t>Дополнительное образование детей</t>
  </si>
  <si>
    <t>0703</t>
  </si>
  <si>
    <t>Ведомственная целевая программа"Дополнительное образование детей в сфере культуры и искусства на территории Ольховского муниципального района на 2021-2023 гг."</t>
  </si>
  <si>
    <t>51 0 00 00000</t>
  </si>
  <si>
    <t>Предоставление субсидий бюджетным учреждениям культуры</t>
  </si>
  <si>
    <t>51 0 00 60050</t>
  </si>
  <si>
    <t>Реализация дополнительных предпрофессиональных общеобразовательных программ в области искусства, развитие кадрового потенциала</t>
  </si>
  <si>
    <t>51 0 01 60050</t>
  </si>
  <si>
    <t xml:space="preserve">Содержание имущества и улучшение материально- технической базы учреждения </t>
  </si>
  <si>
    <t>51 0 02 60050</t>
  </si>
  <si>
    <t>Проведение творческих мероприятий</t>
  </si>
  <si>
    <t>51 0 03 60050</t>
  </si>
  <si>
    <t>Дополнительное образование детей в сфере культуры и искусства</t>
  </si>
  <si>
    <t>99 0 00 60090</t>
  </si>
  <si>
    <t>Предоставление государственных социальных гарантий молодым специалистам, работающим в облатных государственных  и муниципальных учреждениях, расположенных в сельской местности</t>
  </si>
  <si>
    <t>99 0 00 70870</t>
  </si>
  <si>
    <t>Муниципальная программа "Патриотическое воспитание граждан в Ольховском муниципальном районе на 2022-2024 годы"</t>
  </si>
  <si>
    <t>11 0 00 00000</t>
  </si>
  <si>
    <t>11 0 00 20030</t>
  </si>
  <si>
    <t>Организационно методические меры совершенствования системы патриотического воспитания</t>
  </si>
  <si>
    <t>11 0 01 20030</t>
  </si>
  <si>
    <t>Мероприятия календарных и памятных дат</t>
  </si>
  <si>
    <t>11 0 02 20030</t>
  </si>
  <si>
    <t>Культурно-досуговые мероприятия гражданско-патриотической направленности</t>
  </si>
  <si>
    <t>11 0 03 20030</t>
  </si>
  <si>
    <t>Организация и проведение военно-патриотических и военно-спортивных мероприятий</t>
  </si>
  <si>
    <t>11 0 04 20030</t>
  </si>
  <si>
    <t>Подготовка по основам безопасности жизнедеятельности и военной службы учащейся молодежи, прикладная физическая подготовка по основам военно-технической и специальной подготовки</t>
  </si>
  <si>
    <t>11 0 05 20030</t>
  </si>
  <si>
    <t>Совершенствование материально-технической базы патриотического воспитания</t>
  </si>
  <si>
    <t>11 0 07 20030</t>
  </si>
  <si>
    <t>Муниципальная программа "Комплексные меры противодействия злоупотреблению наркотиками и их незаконному обороту на территории Ольховского района на 2021-2023 годы."</t>
  </si>
  <si>
    <t>12 0 00 00000</t>
  </si>
  <si>
    <t>12 0 00 20030</t>
  </si>
  <si>
    <t>Проведение мероприятий по профилактике наркомании</t>
  </si>
  <si>
    <t>12 0 01 20030</t>
  </si>
  <si>
    <t>КУЛЬТУРА, КИНЕМАТОГРАФИЯ</t>
  </si>
  <si>
    <t>0800</t>
  </si>
  <si>
    <t>Культура</t>
  </si>
  <si>
    <t>0801</t>
  </si>
  <si>
    <t>Муниципальная программа "Укрепление и развитие материально-технической базы учреждений клубного типа Ольховского муниципального района Волгоградской области на 2021-2023 годов"</t>
  </si>
  <si>
    <t>20 0 00 00000</t>
  </si>
  <si>
    <t>Обеспечение развития материально-технической базы муниципальных домов культуры</t>
  </si>
  <si>
    <t>20 0 02 00000</t>
  </si>
  <si>
    <t>Ведомственная целевая программа "Основные направления развития культуры Ольховского муниципального района на 2021-2023 годы"</t>
  </si>
  <si>
    <t>52 0 00 00000</t>
  </si>
  <si>
    <t>52 0 00 60050</t>
  </si>
  <si>
    <t>52 0 01 60050</t>
  </si>
  <si>
    <t>52 0 02 60050</t>
  </si>
  <si>
    <t xml:space="preserve">600 </t>
  </si>
  <si>
    <t>52 0 03 60050</t>
  </si>
  <si>
    <t xml:space="preserve">912 </t>
  </si>
  <si>
    <t>Непрограммные расходы  учреждений культуры</t>
  </si>
  <si>
    <t xml:space="preserve">Предоставление субсидии бюджетным , автономным учреждениям и иным некоммерческим организациям </t>
  </si>
  <si>
    <t>Другие вопросы в области культуры, кинемотографии</t>
  </si>
  <si>
    <t>0804</t>
  </si>
  <si>
    <t>Муниципальная программа "Развитие туризма на территории Ольховского муниципального района на 2022-2024 годы"</t>
  </si>
  <si>
    <t>30 0 00 00000</t>
  </si>
  <si>
    <t>30 0 00 20030</t>
  </si>
  <si>
    <t>Информационно-методическая поддержка "Развитие туризма в Ольховском муниципальном районе"</t>
  </si>
  <si>
    <t>30 0 02 20030</t>
  </si>
  <si>
    <t xml:space="preserve">100    </t>
  </si>
  <si>
    <t xml:space="preserve">СОЦИАЛЬНАЯ ПОЛИТИКА </t>
  </si>
  <si>
    <t>Предоставление мер социальной поддержки по оплате жилья и коммунальных услуг специалистам учреждений культуры (библиотек, музеев, учреждений клубного типа) и учреждений кинематографии, работающим и проживающим в сельской местности, рабочих поселках.</t>
  </si>
  <si>
    <t>99 0 00 70450</t>
  </si>
  <si>
    <t>Муниципальная программа "Обеспечение жильем молодых семей по Ольховскому муниципальному району на 2022-2024 годы"</t>
  </si>
  <si>
    <t>14 0 00 00000</t>
  </si>
  <si>
    <t xml:space="preserve">Выдача молодым семьм в установленном порядке свидетельств о праве на приобретение жилья </t>
  </si>
  <si>
    <t>14 0 01 00000</t>
  </si>
  <si>
    <t>Обеспечение жильем молодых семей за счет средств районного и областного бюджета</t>
  </si>
  <si>
    <t>14 0 01 L4970</t>
  </si>
  <si>
    <t>Социальные обеспечение и иные выплаты населению районные средства</t>
  </si>
  <si>
    <t>Социальные обеспечение и иные выплаты населению областные средства</t>
  </si>
  <si>
    <t xml:space="preserve">Муниципальная программа "Развитие физической культуры и спорта на территории Ольховского района на 2021-2023 годы" </t>
  </si>
  <si>
    <t>15 0 00 00000</t>
  </si>
  <si>
    <t>15 0 00 20030</t>
  </si>
  <si>
    <t xml:space="preserve">Транспортные расходы на проведение физкультурно-оздоровительных мероприятий с населением и подростками </t>
  </si>
  <si>
    <t>15 0 01 20030</t>
  </si>
  <si>
    <t>Проведение физкультурно-оздоровительных мероприятий с населением и подростками</t>
  </si>
  <si>
    <t>15 0 02 20030</t>
  </si>
  <si>
    <t>Улучшение материально-технической базы физкультурно-спортивного комплекса</t>
  </si>
  <si>
    <t>15 0 03 20030</t>
  </si>
  <si>
    <t>ОТДЕЛ ПО ОБРАЗОВАНИЮ И МОЛОДЕЖНОЙ ПОЛИТИКИ  АДМИНИСТРАЦИИ ОЛЬХОВСКОГО МУНИЦИПАЛЬНОГО РАЙОНА ВОЛГОГРАДСКОЙ ОБЛАСТИ</t>
  </si>
  <si>
    <t>913</t>
  </si>
  <si>
    <t>Дошкольное образование</t>
  </si>
  <si>
    <t>0701</t>
  </si>
  <si>
    <t>Муниципальная программа"Ремонт зданий и благоустройство прилегающих территорий общеобразовательных учреждений Ольховского муниципального района  на  период 2019-2023 годы"</t>
  </si>
  <si>
    <t>31 0 00 00000</t>
  </si>
  <si>
    <t>Проведение работ по ремонту учреждений образования</t>
  </si>
  <si>
    <t>31 0 01 00000</t>
  </si>
  <si>
    <t>31 0 01 20030</t>
  </si>
  <si>
    <t xml:space="preserve">Закупка товаров, работ и услуг для государственных (муниципальных) нужд </t>
  </si>
  <si>
    <t>Ремонт зданий и благоустройтво прилегающих территорий образовательных учреждений Ольховского муниципального района на 2019-2023 годы (ремонт кровли)</t>
  </si>
  <si>
    <t>31 0 01 S1850</t>
  </si>
  <si>
    <t>Муниципальная программа "Повышение финансовой грамотности обучающихся и воспитанников муниципальных образовательных организаций Ольховского муниципального района в 2020-2023 годах"</t>
  </si>
  <si>
    <t>40 0 00 00000</t>
  </si>
  <si>
    <t>Оплата труда с учетом обязательных начислений преподавателями (или) воспитателям, проводящим занятия, способствующие повышению финансовой грамотности детей 5-7 лет, 10-15 лет и учащихся 4-11 классов</t>
  </si>
  <si>
    <t>40 0 01 00000</t>
  </si>
  <si>
    <t xml:space="preserve">Проведение мероприятий в сфере дополнительного образования детей, способствующих  повышению   финансовой грамотности </t>
  </si>
  <si>
    <t>40 0 01 71170</t>
  </si>
  <si>
    <t>Подготовка, повышение квалификации преподавателей и (или) воспитателей, участвующих в проведении занятий</t>
  </si>
  <si>
    <t>40 0 02 00000</t>
  </si>
  <si>
    <t>40 0 02 71170</t>
  </si>
  <si>
    <t xml:space="preserve">Преобретение методических пособий, методической литературы, наглядных пособий и канцелярских товаров необходимых для проведения занятий </t>
  </si>
  <si>
    <t>40 0 03 00000</t>
  </si>
  <si>
    <t>40 0 03 71170</t>
  </si>
  <si>
    <t xml:space="preserve">Софинансировапние мероприятий по повышению финансовой грамотности детей </t>
  </si>
  <si>
    <t>40 0 03 S1170</t>
  </si>
  <si>
    <t>Пособия, компенсации и иные социальные выплаты гражданам, кроме публичных нормативных обязательств</t>
  </si>
  <si>
    <t>Питание дошкольных групп за счет родительской платы</t>
  </si>
  <si>
    <t>99 0 00 00081</t>
  </si>
  <si>
    <t>99 0 00 00083</t>
  </si>
  <si>
    <t>Организация бесплатного питания детей дошкольной группы, родители которых инвалиды 1-2 группы, в государственных или муниципальных образовательных организациях</t>
  </si>
  <si>
    <t>99 0 00 00087</t>
  </si>
  <si>
    <t xml:space="preserve">Предоставление субсидии бюджетным учреждениям образования  </t>
  </si>
  <si>
    <t>Осуществление образовательного процесса муниципальными дошкольными образовательными организациями</t>
  </si>
  <si>
    <t>99 0 00 70350</t>
  </si>
  <si>
    <t>Осуществление образовательного процесса муниципальными дошкольными образовательными организациями (педагогические работники)</t>
  </si>
  <si>
    <t>99 0 00 70351</t>
  </si>
  <si>
    <t>Осуществление образовательного процесса муниципальными дошкольными образовательными организациями ( прочий персонал)</t>
  </si>
  <si>
    <t>99 0 00 70352</t>
  </si>
  <si>
    <t>Осуществление образовательного процесса муниципальными дошкольными образовательными организациями ( учебный процесс)</t>
  </si>
  <si>
    <t>99 0 00 70353</t>
  </si>
  <si>
    <t>99 0 00 71170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</si>
  <si>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(областной бюджет)</t>
  </si>
  <si>
    <t>Предоставление субсидий бюджетным, автономным учреждениям и иным некоммерческим организациям (областной бюджет)</t>
  </si>
  <si>
    <t>99 0 00 S1170</t>
  </si>
  <si>
    <t>Реализация образовательных программ дошкольного образования муниципальными образовательными организациями</t>
  </si>
  <si>
    <t>99 0 00 71490</t>
  </si>
  <si>
    <t>Осуществление образовательного процесса муниципальными общеобразовательными организациями (педагогические работники)</t>
  </si>
  <si>
    <t>99 0 00 71491</t>
  </si>
  <si>
    <t>Осуществление образовательного процесса муниципальными общеобразовательными организациями ( прочий персонал)</t>
  </si>
  <si>
    <t>99 0 00 71492</t>
  </si>
  <si>
    <t>Осуществление образовательного процесса муниципальными  общеобразовательными  организациями ( учебный процесс)</t>
  </si>
  <si>
    <t>99 0 00 71493</t>
  </si>
  <si>
    <t>Исполнение судебных актов, госпошлина</t>
  </si>
  <si>
    <t>99 0 00 80870</t>
  </si>
  <si>
    <t xml:space="preserve"> 800</t>
  </si>
  <si>
    <t>Замена оконных блоков в образовательных учреждениях</t>
  </si>
  <si>
    <t>31 0 01 S0980</t>
  </si>
  <si>
    <t>Замена осветительных приборов в образовательных учреждениях</t>
  </si>
  <si>
    <t>31 0 01 S1840</t>
  </si>
  <si>
    <t>Предоставление субсидий бюджетным, автономным учреждениям и иным некоммерческим организациям (областные средства)</t>
  </si>
  <si>
    <t>Предоставление субсидий бюджетным, автономным учреждениям и иным некоммерческим организациям (районные средства)</t>
  </si>
  <si>
    <t>Проведение работ по благоустройству и содержанию прилегающих территорий учреждений социальной сферы</t>
  </si>
  <si>
    <t>31 0 02 00000</t>
  </si>
  <si>
    <t>Обустройство площадок для проведения торжественных линеек</t>
  </si>
  <si>
    <t>31 0 02 S1890</t>
  </si>
  <si>
    <t>Закупка товаров, работ и услуг для государственных (муниципальных) нужд (областной бюджет)</t>
  </si>
  <si>
    <t>Закупка товаров, работ и услуг для государственных (муниципальных) нужд (районный бюджет)</t>
  </si>
  <si>
    <t>Благоустройтво прилегающих территорий образовательных учреждений</t>
  </si>
  <si>
    <t>31 0 06 00000</t>
  </si>
  <si>
    <t>Модернизация спортивных площадок</t>
  </si>
  <si>
    <t>31 0 06 S1860</t>
  </si>
  <si>
    <t>Муниципальная программа "Обеспечение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Ольховского муниципального района в 2020-2023 годах"</t>
  </si>
  <si>
    <t>36 0 00 00000</t>
  </si>
  <si>
    <t>Ежемясячные денежные вознаграждения за классное руководство педагогическим работникам муниципальных общеобразовательных организаций</t>
  </si>
  <si>
    <t>36 0 01 00000</t>
  </si>
  <si>
    <t>Ежемясячное денежное вознаграждение за классное руководство педагогическим работникам</t>
  </si>
  <si>
    <t>36 0 01 53030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</si>
  <si>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(областные средства)</t>
  </si>
  <si>
    <t>Муниципальная программа "Организация питания обучающихся муниципальных общеобразовательных организаций Ольховского муниципального района в 2020-2023 годах"</t>
  </si>
  <si>
    <t>37 0 00 00000</t>
  </si>
  <si>
    <t>Организация бесплатного горячего питания обучающимся 1-4 классов</t>
  </si>
  <si>
    <t>37 0 01 00000</t>
  </si>
  <si>
    <t>37 0 01 00086</t>
  </si>
  <si>
    <t xml:space="preserve">Предоставление субсидий бюджетным, автономным учреждениям и иным некоммерческим организациям </t>
  </si>
  <si>
    <t>37 0 01 L3040</t>
  </si>
  <si>
    <t>Предоставление частичной компенсации стоимости горячего питания обучающимся 5-11 классов</t>
  </si>
  <si>
    <t>37 0 02 00000</t>
  </si>
  <si>
    <t>37 0 02 60090</t>
  </si>
  <si>
    <t xml:space="preserve">Организация питания обучающихся (1-11 классы) в общеобразовательных организациях </t>
  </si>
  <si>
    <t>37 0 02 70370</t>
  </si>
  <si>
    <t xml:space="preserve">Подготовка, повышение квалификации преподавателей и (или) воспитателей, участвующих в проведении занятий </t>
  </si>
  <si>
    <t>Обеспечение горячим питанием учащихся за счет средств родительской платы</t>
  </si>
  <si>
    <t>99 0 00 00082</t>
  </si>
  <si>
    <t>Обеспечение бесплатным двухразовым горячим питанием обучающихся с ограниченными возможностями здоровья</t>
  </si>
  <si>
    <t>99 0 00 00084</t>
  </si>
  <si>
    <t>Компенсационные выплаты на питание детям из многодетных семей, обучающимся в 1-4 классах общеобразовательных организаций за счет  средств муниципального бюджета</t>
  </si>
  <si>
    <t>99 0 00 00085</t>
  </si>
  <si>
    <t>Софинансирование бесплатного питания воспитанников образовательных организаций, реализующих образовательную программу дошкольного образования на территории Ольховского муниципального района</t>
  </si>
  <si>
    <t>99 0 00 00086</t>
  </si>
  <si>
    <t>99 0 00 53030</t>
  </si>
  <si>
    <t>Предоставление субсидии бюджетным учреждениям образования</t>
  </si>
  <si>
    <t>99 0 00 70361</t>
  </si>
  <si>
    <t>99 0 00 70362</t>
  </si>
  <si>
    <t>99 0 00 70363</t>
  </si>
  <si>
    <t>99 0 00 70370</t>
  </si>
  <si>
    <t>99 0 00 L3040</t>
  </si>
  <si>
    <t>99 0 00 S1840</t>
  </si>
  <si>
    <t>Ремонт зданий и благоустройтво прилегающих территорий образовательных учреждений Ольховского муниципального района (ремонт кровли)</t>
  </si>
  <si>
    <t>99 0 00 S1850</t>
  </si>
  <si>
    <t>99 0 00 S1890</t>
  </si>
  <si>
    <t>Мероприятия по обеспечению механизма персонифицированного финансирования</t>
  </si>
  <si>
    <t>99 0 00 20070</t>
  </si>
  <si>
    <t xml:space="preserve">Молодежная политика </t>
  </si>
  <si>
    <t xml:space="preserve">Муниципальная  программа «Развитие молодежной политики на территории Ольховского муниципального района в 2021-2023 годах» </t>
  </si>
  <si>
    <t>13 0 00 00000</t>
  </si>
  <si>
    <t>13 0 00 20030</t>
  </si>
  <si>
    <t>Проведение мероприятий районного, регионального, всероссийского уровня по гражданскому и патриотическому воспитания молодежи</t>
  </si>
  <si>
    <t>13 0 01 20030</t>
  </si>
  <si>
    <t>Организация отдыха и оздоровления детей и подростков , оказавшихся в трудной жизненной ситуации</t>
  </si>
  <si>
    <t>13 0 02 20030</t>
  </si>
  <si>
    <t xml:space="preserve">Организация отдыха и оздоровление детей в каникулярный период в лагерях дневного пребывания на базе муниципальных образовательных организаций Волгоградской области </t>
  </si>
  <si>
    <t>99 0 00 S0390</t>
  </si>
  <si>
    <t>Другие вопросы в области образования</t>
  </si>
  <si>
    <t>0709</t>
  </si>
  <si>
    <t>Непрограмные расходы органов местного самоуправления</t>
  </si>
  <si>
    <t>Осуществление переданных полномочий сельских поселений</t>
  </si>
  <si>
    <t>99 0 00 00100</t>
  </si>
  <si>
    <t>Оплата жилого помещения и отдельных видов коммунальных услуг, предоставляемых педагогическим работникам образовательных учреждений, работающим и проживающим в сельской местности, рабочих поселках (поселках городского типа)</t>
  </si>
  <si>
    <t>99 0 00 70420</t>
  </si>
  <si>
    <t>Предоставление мер социальной поддержки по оплате жилья и коммунальных услуг работникам библиотек и медицинским работникам образовательных учреждений, работающим и проживающим в сельской местности, рабочих поселках (поселках городского типа)</t>
  </si>
  <si>
    <t>99 0 00 70430</t>
  </si>
  <si>
    <t>Выплата компенсации части родительской платы за содержание ребенка (присмотр и уход за ребенком) в муниципальных образовательных организациях, реализующих основную общеобразовательную программу дошкольного образования</t>
  </si>
  <si>
    <t>99 0 00 70340</t>
  </si>
  <si>
    <t>Выплата пособий по опеке и попечительству</t>
  </si>
  <si>
    <t>99 0 00 70400</t>
  </si>
  <si>
    <t>Вознаграждение за труд приемных родителей (патронатных воспитателей) и предоставление им мер социальной поддержки</t>
  </si>
  <si>
    <t>99 0 00 70410</t>
  </si>
  <si>
    <t>ОТДЕЛ ФИНАНСОВОГО ОБЕСПЕЧЕНИЯ АДМИНИСТРАЦИИ ОЛЬХОВСКОГО МУНИЦИПАЛЬНОГО РАЙОНА ВОЛГОГРАДСКОЙ ОБЛАСТИ</t>
  </si>
  <si>
    <t>927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</si>
  <si>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</si>
  <si>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</si>
  <si>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</si>
  <si>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Условно утвержденные расходы</t>
  </si>
  <si>
    <t>99 0 00 87000</t>
  </si>
  <si>
    <t xml:space="preserve">Межбюджетные трансферты общего характера бюджетам бюджетной системы Российской Федерации </t>
  </si>
  <si>
    <t>1400</t>
  </si>
  <si>
    <t>Прочие межбюджетные трансферты общего характера</t>
  </si>
  <si>
    <t>1403</t>
  </si>
  <si>
    <t>Межбюджетные трансферты бюджетам сельских поселений из бюджета муниципального района.</t>
  </si>
  <si>
    <t>99 0 00 01150</t>
  </si>
  <si>
    <t>Межбюджетные трансферты  на обеспечение сбалансированности местных бюджетов поселений</t>
  </si>
  <si>
    <t>99 0 00 71150</t>
  </si>
  <si>
    <t xml:space="preserve">Межбюджетные трансферты </t>
  </si>
  <si>
    <t xml:space="preserve">Межбюджетные трансферты на обеспечение сбалансированности местных бюджетов поселений софинансирование </t>
  </si>
  <si>
    <t>99 0 00 S1150</t>
  </si>
  <si>
    <t>Иные межбюджетные трансферты сельским поселениям</t>
  </si>
  <si>
    <t>99 0 00 88000</t>
  </si>
  <si>
    <t>КОНТРОЛЬНО-СЧЕТНЫЙ ОРГАН ОЛЬХОВСКОГО МУНИЦИПАЛЬНОГО РАЙОНА</t>
  </si>
  <si>
    <t>931</t>
  </si>
  <si>
    <t>Председатель контрольно-счетного органа</t>
  </si>
  <si>
    <t>90 0 00 00050</t>
  </si>
  <si>
    <t>ИТОГО</t>
  </si>
  <si>
    <t>ДЕФИЦИТ</t>
  </si>
  <si>
    <t>ПРОФИЦИТ</t>
  </si>
  <si>
    <t>Сумма</t>
  </si>
  <si>
    <t>Раздел, подраздел</t>
  </si>
  <si>
    <t>Целевая статья (муниципальная программа и непрограммное направление деятельности)</t>
  </si>
  <si>
    <t>ОЛЬХОВСКАЯ РАЙОННАЯ ДУМА</t>
  </si>
  <si>
    <t xml:space="preserve">90 0 00 </t>
  </si>
  <si>
    <t>90 0 00</t>
  </si>
  <si>
    <t>99 0 00</t>
  </si>
  <si>
    <t xml:space="preserve">99 0 00 </t>
  </si>
  <si>
    <t>Группа вида расходов</t>
  </si>
  <si>
    <t xml:space="preserve">02 0 00 </t>
  </si>
  <si>
    <t xml:space="preserve">02 0 01 </t>
  </si>
  <si>
    <t xml:space="preserve">02 0 04 </t>
  </si>
  <si>
    <t xml:space="preserve">02 0 05 </t>
  </si>
  <si>
    <t xml:space="preserve">03 0 01 </t>
  </si>
  <si>
    <t xml:space="preserve">03 0 02 </t>
  </si>
  <si>
    <t xml:space="preserve">03 0 04 </t>
  </si>
  <si>
    <t xml:space="preserve">03 0 05 </t>
  </si>
  <si>
    <t xml:space="preserve">01 0 00 </t>
  </si>
  <si>
    <t xml:space="preserve">01 0 01 </t>
  </si>
  <si>
    <t xml:space="preserve">04 0 00 </t>
  </si>
  <si>
    <t xml:space="preserve">04 0 01 </t>
  </si>
  <si>
    <t xml:space="preserve">04 0 03 </t>
  </si>
  <si>
    <t xml:space="preserve">21 0 00 </t>
  </si>
  <si>
    <t xml:space="preserve">21 0 01 </t>
  </si>
  <si>
    <t xml:space="preserve">26 0 00 </t>
  </si>
  <si>
    <t xml:space="preserve">26 0 01 </t>
  </si>
  <si>
    <t xml:space="preserve">29 0 00 </t>
  </si>
  <si>
    <t xml:space="preserve">29 0 01 </t>
  </si>
  <si>
    <t xml:space="preserve">29 0 02 </t>
  </si>
  <si>
    <t xml:space="preserve">29 0 04 </t>
  </si>
  <si>
    <t xml:space="preserve">29 0 06 </t>
  </si>
  <si>
    <t xml:space="preserve">09 0 00 </t>
  </si>
  <si>
    <t xml:space="preserve">09 0 03 </t>
  </si>
  <si>
    <t xml:space="preserve">09 0 04 </t>
  </si>
  <si>
    <t xml:space="preserve">09 0 05 </t>
  </si>
  <si>
    <t xml:space="preserve">28 0 00 </t>
  </si>
  <si>
    <t xml:space="preserve">28 0 01 </t>
  </si>
  <si>
    <t xml:space="preserve">39 0 00 </t>
  </si>
  <si>
    <t xml:space="preserve">25 0 00 </t>
  </si>
  <si>
    <t xml:space="preserve">25 0 01 </t>
  </si>
  <si>
    <t xml:space="preserve">25 0 02 </t>
  </si>
  <si>
    <t xml:space="preserve">25 0 08 </t>
  </si>
  <si>
    <t xml:space="preserve">25 0 10 </t>
  </si>
  <si>
    <t>25 0 11</t>
  </si>
  <si>
    <t xml:space="preserve"> 25 0 F5 </t>
  </si>
  <si>
    <t xml:space="preserve">Капитальные вложения в объекты государственной (муниципальной) собственности </t>
  </si>
  <si>
    <t xml:space="preserve">39 0 03 </t>
  </si>
  <si>
    <t xml:space="preserve">41 0 00 </t>
  </si>
  <si>
    <t xml:space="preserve">41 0 01 </t>
  </si>
  <si>
    <t xml:space="preserve">42 0 00 </t>
  </si>
  <si>
    <t xml:space="preserve">42 0 01 </t>
  </si>
  <si>
    <t xml:space="preserve">42 0 02 </t>
  </si>
  <si>
    <t xml:space="preserve">42 0 03 </t>
  </si>
  <si>
    <t>07 0 00</t>
  </si>
  <si>
    <t xml:space="preserve">07 0 01 </t>
  </si>
  <si>
    <t xml:space="preserve">07 0 02 </t>
  </si>
  <si>
    <t xml:space="preserve">07 0 03 </t>
  </si>
  <si>
    <t xml:space="preserve">38 0 00 </t>
  </si>
  <si>
    <t xml:space="preserve">38 0 04 </t>
  </si>
  <si>
    <t>38 0 02</t>
  </si>
  <si>
    <t xml:space="preserve">38 0 02 </t>
  </si>
  <si>
    <t xml:space="preserve">51 0 00 </t>
  </si>
  <si>
    <t xml:space="preserve">51 0 01 </t>
  </si>
  <si>
    <t xml:space="preserve">51 0 02 </t>
  </si>
  <si>
    <t xml:space="preserve">51 0 03 </t>
  </si>
  <si>
    <t>11 0 00</t>
  </si>
  <si>
    <t>11 0 01</t>
  </si>
  <si>
    <t xml:space="preserve">11 0 01 </t>
  </si>
  <si>
    <t xml:space="preserve">11 0 02 </t>
  </si>
  <si>
    <t xml:space="preserve">11 0 03 </t>
  </si>
  <si>
    <t xml:space="preserve">11 0 04 </t>
  </si>
  <si>
    <t xml:space="preserve">11 0 05 </t>
  </si>
  <si>
    <t xml:space="preserve">11 0 07 </t>
  </si>
  <si>
    <t xml:space="preserve">12 0 00 </t>
  </si>
  <si>
    <t xml:space="preserve">12 0 01 </t>
  </si>
  <si>
    <t xml:space="preserve">20 0 00 </t>
  </si>
  <si>
    <t xml:space="preserve">20 0 02 </t>
  </si>
  <si>
    <t xml:space="preserve">52 0 00 </t>
  </si>
  <si>
    <t xml:space="preserve">52 0 01 </t>
  </si>
  <si>
    <t xml:space="preserve">52 0 02 </t>
  </si>
  <si>
    <t xml:space="preserve">52 0 03 </t>
  </si>
  <si>
    <t xml:space="preserve">30 0 00 </t>
  </si>
  <si>
    <t xml:space="preserve">30 0 02 </t>
  </si>
  <si>
    <t xml:space="preserve">Социальные обеспечение и иные выплаты населению </t>
  </si>
  <si>
    <t xml:space="preserve">14 0 00 </t>
  </si>
  <si>
    <t xml:space="preserve">14 0 01 </t>
  </si>
  <si>
    <t xml:space="preserve">15 0 00 </t>
  </si>
  <si>
    <t xml:space="preserve">15 0 01 </t>
  </si>
  <si>
    <t xml:space="preserve">15 0 02 </t>
  </si>
  <si>
    <t xml:space="preserve">15 0 03 </t>
  </si>
  <si>
    <t xml:space="preserve">31 0 00 </t>
  </si>
  <si>
    <t xml:space="preserve">31 0 01 </t>
  </si>
  <si>
    <t xml:space="preserve">40 0 00 </t>
  </si>
  <si>
    <t>40 0 01</t>
  </si>
  <si>
    <t xml:space="preserve">40 0 01 </t>
  </si>
  <si>
    <t xml:space="preserve">40 0 02 </t>
  </si>
  <si>
    <t xml:space="preserve">40 0 03 </t>
  </si>
  <si>
    <t xml:space="preserve">31 0 02 </t>
  </si>
  <si>
    <t>31 0 02</t>
  </si>
  <si>
    <t xml:space="preserve">31 0 06 </t>
  </si>
  <si>
    <t>36 0 00</t>
  </si>
  <si>
    <t xml:space="preserve">36 0 01 </t>
  </si>
  <si>
    <t>36 0 01</t>
  </si>
  <si>
    <t xml:space="preserve">37 0 00 </t>
  </si>
  <si>
    <t xml:space="preserve">37 0 01 </t>
  </si>
  <si>
    <t xml:space="preserve">37 0 02 </t>
  </si>
  <si>
    <t>40 0 03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</si>
  <si>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</si>
  <si>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13 0 00</t>
  </si>
  <si>
    <t xml:space="preserve">13 0 01 </t>
  </si>
  <si>
    <t xml:space="preserve">13 0 02 </t>
  </si>
  <si>
    <t>25 0 08</t>
  </si>
  <si>
    <t>Иные межбюджетные трансферты сельским поселениям (областной бюджет)</t>
  </si>
  <si>
    <t>Приобретение необходимых материалов и проведение работ по замене устаревшего оборудования, изношенных водопроводных труб системы водоснабжения Ольховского муниципального района</t>
  </si>
  <si>
    <t>Распределение бюджетных ассигнований по разделам, подразделам, целевым статьям и видам  расходов  бюджета в составе  ведомственной структуры расходов бюджета Ольховского муниципального района  на  2023  год и плановый период 2024 и 2025 годов.</t>
  </si>
  <si>
    <t>2025 год</t>
  </si>
  <si>
    <t>Создание условий для предоставления транспортных услуг населению</t>
  </si>
  <si>
    <t>99 0 00 20330</t>
  </si>
  <si>
    <t>Разработка и утверждение проекта организации дорожного движения</t>
  </si>
  <si>
    <t>99 0 00 20500</t>
  </si>
  <si>
    <t>Обустройство площадок для монтажа оборудования доочистки питьевой воды</t>
  </si>
  <si>
    <t>99 0 00 20400</t>
  </si>
  <si>
    <t>Приобретение котла для МБОУ "Ольховская СШ"</t>
  </si>
  <si>
    <t>99 0 00 20700</t>
  </si>
  <si>
    <t>99 0 00 00070</t>
  </si>
  <si>
    <t>Субсидия на иные цели по обеспечению механизма персонифицированного финансирования дополнительного образования</t>
  </si>
  <si>
    <t>Муниципальная программа "Обеспечение безопасности дорожного движения в Ольховском муниципальном районе Волгоградской области на 2023-2025 годы"</t>
  </si>
  <si>
    <t>Муниципальная программа "Профилактика правонарушений,терроризма и эктремизма на территории Ольховского муниципального района на 2023-2025 гг."</t>
  </si>
  <si>
    <t>Муниципальная программа "Противодействие коррупции в Ольховском муниципальном районе на 2023-2025 годы"</t>
  </si>
  <si>
    <t>Муниципальная программа "Улучшение условий  и охраны труда в Ольховском муниципальном районе на 2023-2025 годы"</t>
  </si>
  <si>
    <t>Обучение по охране труда</t>
  </si>
  <si>
    <t>09 0 01 20030</t>
  </si>
  <si>
    <t>09 0 01</t>
  </si>
  <si>
    <t xml:space="preserve">0412 </t>
  </si>
  <si>
    <t>Денежные выплаты студентам очной формы обучения государственных образовательных учреждениях профессионального образования, обучающихся по договорам о целевом обучении, заключенным с администрацией Ольховского муниципального района</t>
  </si>
  <si>
    <t>Авторский надзор в части внесения изменений в проектно-сметную документацию за объектом "Реконструкция системы водоснабжения с. Ольховка Ольховского района"</t>
  </si>
  <si>
    <t>25 0 05 20030</t>
  </si>
  <si>
    <t xml:space="preserve">Реконструкции и системы водоснабжения с.Ольховка Ольховского района Волгоградской области: строительство системы водоподготовки </t>
  </si>
  <si>
    <t>25 0 05</t>
  </si>
  <si>
    <t xml:space="preserve">902 </t>
  </si>
  <si>
    <t>Реконструкция системы водоснабжения п.Нежинский Ольховского муниципального района Волгоградской области (проектирование)</t>
  </si>
  <si>
    <t>Реконструкция системы водоснабжения с.Гусевка Ольховского муниципального района Волгоградской области (проектирование)</t>
  </si>
  <si>
    <t>Реконструкция системы водоснабжения с.Солодча Ольховского муниципального района Волгоградской области (проектирование)</t>
  </si>
  <si>
    <t>25 0 10 S1970</t>
  </si>
  <si>
    <t>Приобретение и поставка материалов и комплектующих изделий для трубопроводов водоснабжения из напорных полиэтиленовых труб для прокладки новой водопроводной трубы в с.Ольховка Ольховского района Волгоградской области</t>
  </si>
  <si>
    <t>Приобретение и поставка железобетонных изделий для новой водопроводной системы в с.Ольховка Ольховского района Волгоградской области</t>
  </si>
  <si>
    <t>25 0 06 20030</t>
  </si>
  <si>
    <t>25 0 07 20030</t>
  </si>
  <si>
    <t>25 0 08 20030</t>
  </si>
  <si>
    <t>25 0 12 20030</t>
  </si>
  <si>
    <t>25 0 13 20030</t>
  </si>
  <si>
    <t xml:space="preserve">25 0 06 </t>
  </si>
  <si>
    <t xml:space="preserve">25 0 07 </t>
  </si>
  <si>
    <t xml:space="preserve">25 0 12 </t>
  </si>
  <si>
    <t xml:space="preserve">25 0 13 </t>
  </si>
  <si>
    <t xml:space="preserve">Проектирование сетей инженерной инфраструктуры </t>
  </si>
  <si>
    <t>Муниципальная программа "Охрана окружающей среды и рациональное природопользование на территории Ольховского муниципального района Волгоградской области на 2023-2025 годы"</t>
  </si>
  <si>
    <t>Утилизация отходов первого класса опасности (ртутсодержащих ламп) образующихся от хозяйственной и иной деятельности на территории муниципального района</t>
  </si>
  <si>
    <t>Проведение мероприятий по сбору, транспортировке накопленных отходов производства и потребления, образовавшихся от хозяйственной и иной деятельности с территории закрытых санкционированных свалок и размещение их на лицензионном полигоне</t>
  </si>
  <si>
    <t>Повышение мероприятий экологической направленности в целях повышения экологической культуры среди населения Ольховского муниципального района</t>
  </si>
  <si>
    <t>Муниципальная программа "Обеспечение пожарной безопасности  в образовательных учреждениях Ольховского района на 2023-2025 годы"</t>
  </si>
  <si>
    <t>Перезарядка и приобретение огнетушителей</t>
  </si>
  <si>
    <t>Приобретение и установка системы голосового оповещения и управления людьми при чрезвычайных ситуациях</t>
  </si>
  <si>
    <t>Приобретение и установка камер видеонаблюдения</t>
  </si>
  <si>
    <t>03 0 00 00000</t>
  </si>
  <si>
    <t>03 0 01 20030</t>
  </si>
  <si>
    <t>03 0 02 20030</t>
  </si>
  <si>
    <t>03 0 04 20030</t>
  </si>
  <si>
    <t>03 0 05 20030</t>
  </si>
  <si>
    <t>03 0 01 00000</t>
  </si>
  <si>
    <t>03 0 01 60030</t>
  </si>
  <si>
    <t>03 0 02 00000</t>
  </si>
  <si>
    <t>03 0 02 60030</t>
  </si>
  <si>
    <t>03 0 04 00000</t>
  </si>
  <si>
    <t>03 0 04 60030</t>
  </si>
  <si>
    <t>03 0 05 00000</t>
  </si>
  <si>
    <t>Предоставление субсидии бюджетным учреждениям образования для проведения мероприятий в рамках реализации муниципальной программы</t>
  </si>
  <si>
    <t>03 0 07 00000</t>
  </si>
  <si>
    <t>03 0 07 20030</t>
  </si>
  <si>
    <t>03 0 07 60030</t>
  </si>
  <si>
    <t>03 0 08 00000</t>
  </si>
  <si>
    <t>03 0 08 20030</t>
  </si>
  <si>
    <t>03 0 08 60030</t>
  </si>
  <si>
    <t>03 0 09 00000</t>
  </si>
  <si>
    <t>03 0 09 20030</t>
  </si>
  <si>
    <t>03 0 09 60030</t>
  </si>
  <si>
    <t xml:space="preserve">03 0 00 </t>
  </si>
  <si>
    <t xml:space="preserve">03 0 07 </t>
  </si>
  <si>
    <t xml:space="preserve">03 0 08 </t>
  </si>
  <si>
    <t xml:space="preserve">03 0 09 </t>
  </si>
  <si>
    <t>03 0 05</t>
  </si>
  <si>
    <t>31 0 01 60030</t>
  </si>
  <si>
    <t>Доплата из местного бюджета за  питания обучающимся 1-4 классов</t>
  </si>
  <si>
    <t>Частичная компенсации стоимости горячего питания обучающимся 5-11 классов</t>
  </si>
  <si>
    <t>37 0 02 00087</t>
  </si>
  <si>
    <t>Предоставление субсидии бюджетным учреждениям образования для частичной компенсации стоимости горячего питания обучающимся 5-11 классов</t>
  </si>
  <si>
    <t>Обеспечение деятельности казенных учреждений образования</t>
  </si>
  <si>
    <t>Обеспечение деятельности МЦ "Максимум"</t>
  </si>
  <si>
    <t>99 0 00 00050</t>
  </si>
  <si>
    <t>99 0 00 00060</t>
  </si>
  <si>
    <t>Обеспечение деятельности ЦБ О МОУ</t>
  </si>
  <si>
    <t>90 0 00 80140</t>
  </si>
  <si>
    <t>Питание детей-сирот</t>
  </si>
  <si>
    <t>99 0 00 00088</t>
  </si>
  <si>
    <t>Питание детей за счет местного бюджета в садах</t>
  </si>
  <si>
    <t>99 0 00 00089</t>
  </si>
  <si>
    <t>99 0 00 S1970</t>
  </si>
  <si>
    <t>Мероприятия по замене осветительных приборов в образовательных учреждениях</t>
  </si>
  <si>
    <t>Ме</t>
  </si>
  <si>
    <t>Мероприятия по обустройству площадок для проведения торжественных линеек</t>
  </si>
  <si>
    <t>Замена и ремонт кровли образовательные учреждений</t>
  </si>
  <si>
    <t xml:space="preserve">Муниципальная программа "Комплексное развитие сельских территорий" </t>
  </si>
  <si>
    <t>Создание и обустройство спортивной и детской игровой площадки в селе Рыбинка Рыбинского сельского поселения Ольховского муниципального района Волгоградской области</t>
  </si>
  <si>
    <t>35 0 00 00000</t>
  </si>
  <si>
    <t>Иные субсидии некоммерческим организациям (за исключением государственных (муниципальных) учреждений)</t>
  </si>
  <si>
    <t xml:space="preserve">35 0 00 </t>
  </si>
  <si>
    <t>Летняя сцена для уличных мероприятий</t>
  </si>
  <si>
    <t>20 0 05</t>
  </si>
  <si>
    <t>20 0 05 00000</t>
  </si>
  <si>
    <t>Создание центров "Точка роста"</t>
  </si>
  <si>
    <t>Межбюджетные трансферты (районные средства)</t>
  </si>
  <si>
    <t>Межбюджетные трансферты (областные средства)</t>
  </si>
  <si>
    <t>Межбюджетные трансферты</t>
  </si>
  <si>
    <t>Предоставление субсидий бюджетным, автономным учреждениям и иным некоммерческим организациям (средства населения)</t>
  </si>
  <si>
    <t>Межбюджетные трансферты (средства населения)</t>
  </si>
  <si>
    <t>Организация горячего питания обучающихся 1-4 классов</t>
  </si>
  <si>
    <t>Осуществление органами местного самоуправления Волгоградской области государственных полномочий по увековечению памяти погибших при защите Отечества на территории Волгоградской области</t>
  </si>
  <si>
    <t>99 0 00 72370</t>
  </si>
  <si>
    <t xml:space="preserve">Иные межбюджетные трансферты бюджетам сельских поселений на решение вопросов местного значения в сфере дорожной деятельности в отношении автомобильных дорог общего пользования местного значения сельских поселений </t>
  </si>
  <si>
    <t>99 0 00 45050</t>
  </si>
  <si>
    <t>Иные межбюджетные трансферты сельским поселениям (районные средства)</t>
  </si>
  <si>
    <t xml:space="preserve">Иные межбюджетные трансферты </t>
  </si>
  <si>
    <t>99 0 00 60500</t>
  </si>
  <si>
    <t>99 0 00 R5990</t>
  </si>
  <si>
    <t>Подготовка проектов межевания земельных участков и проведение кадастровых работ</t>
  </si>
  <si>
    <t>Субсидии некомерческим организациям (за исключением государственные (муниципальных) учреждений)</t>
  </si>
  <si>
    <t>Предоставление субсидии МАУ "Ольховское БТИ"</t>
  </si>
  <si>
    <t>25 0 05 S2430</t>
  </si>
  <si>
    <t>25 0 05 00000</t>
  </si>
  <si>
    <t>Развитие социальной инфраструктуры</t>
  </si>
  <si>
    <t>99 0 00 71160</t>
  </si>
  <si>
    <t>99 0 00 72300</t>
  </si>
  <si>
    <t>Муниципальная программа "Обеспечение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Ольховского муниципального района в 2022-2024 годах"</t>
  </si>
  <si>
    <t>44 0 00 00000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</si>
  <si>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</si>
  <si>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913 </t>
  </si>
  <si>
    <t>44 0 ЕВ 51790</t>
  </si>
  <si>
    <t>99 0 00 51790</t>
  </si>
  <si>
    <t xml:space="preserve">44 0 00 </t>
  </si>
  <si>
    <t xml:space="preserve">44 0 ЕВ </t>
  </si>
  <si>
    <t>Молодежная политика</t>
  </si>
  <si>
    <t>Проведение независимой квалифицированной оценки стоимости имущества</t>
  </si>
  <si>
    <t>99 0 00 00180</t>
  </si>
  <si>
    <t xml:space="preserve">35 0 03 L5765 </t>
  </si>
  <si>
    <t xml:space="preserve">35 0 03 </t>
  </si>
  <si>
    <t>35 0 03</t>
  </si>
  <si>
    <t>Реканструкция зрительного зала Ягодновского СДК</t>
  </si>
  <si>
    <t>99 0 00 71772</t>
  </si>
  <si>
    <t>Материальная помощь членам семей лиц, проходивших военную службу (службу) и участвовавших в специальной военной операции на территории Донецкой Народной Республики, Луганской Народной Республики и Украины</t>
  </si>
  <si>
    <t>Универсальная спортивная площадка для волейбола, баскетбола и мини-футбола</t>
  </si>
  <si>
    <t>99 0 00 71773</t>
  </si>
  <si>
    <t>20 0 05 71771</t>
  </si>
  <si>
    <t>Питание детей из семей мобилизованных граждан, а также семей граждан, принимающих участие в специальной военной операции</t>
  </si>
  <si>
    <t>31 0 01 70980</t>
  </si>
  <si>
    <t xml:space="preserve">«Детская спортивно-оздоровительная  площадка»: перезагрузка </t>
  </si>
  <si>
    <t>31 0 06 71774</t>
  </si>
  <si>
    <t>Обеспечение развития материально-технической базы домов культуры в населенных пунктах с числом жителей до 50 тысяч человек</t>
  </si>
  <si>
    <t>20 0 02 L4670</t>
  </si>
  <si>
    <t>Другие вопросы в области жилищно-коммунального хозяйства</t>
  </si>
  <si>
    <t>0505</t>
  </si>
  <si>
    <t>Обеспечение деятельности МКУ "Отдел капитального строительства Ольховского муниципального района"</t>
  </si>
  <si>
    <t>99 0 00 00091</t>
  </si>
  <si>
    <t>20 0 07 20030</t>
  </si>
  <si>
    <t>20 0 08 20030</t>
  </si>
  <si>
    <t>Благоустройство территории</t>
  </si>
  <si>
    <t>Оснащение конференц зала</t>
  </si>
  <si>
    <t>99 0 00 71775</t>
  </si>
  <si>
    <t>20 0 07</t>
  </si>
  <si>
    <t>20 0 08</t>
  </si>
  <si>
    <t>90 0 00 55490</t>
  </si>
  <si>
    <t>Прочие межбюджетные трансферты</t>
  </si>
  <si>
    <t>99 0 00 20012</t>
  </si>
  <si>
    <t>Технологическое присоединение к электрическим сетям объекта строительства "Реконструкция системы водоснабжения с.Ольховка"</t>
  </si>
  <si>
    <t>40 7 02</t>
  </si>
  <si>
    <t>МП "Реализация мероприятий по модернизации школьных систем образования (проведение работ по капитальному ремонту зданий (обособленных помещений, помещений) общеобразовательных организаций Ольховского муниципального района в 2023-2025 годах"</t>
  </si>
  <si>
    <t>Капитальный ремонт МБОУ "Ольховская СШ"</t>
  </si>
  <si>
    <t>Прведение капитального ремонта зданий муниципальных общеобразовательных организаций</t>
  </si>
  <si>
    <t>Прведение капитального ремонта зданий муниципальных общеобразовательных организаций МБОУ "Ольховская СШ" (областные средства)</t>
  </si>
  <si>
    <t>Прведение капитального ремонта зданий муниципальных общеобразовательных организаций МБОУ "Ольховская СШ" (районные средства)</t>
  </si>
  <si>
    <t>45 0 00 00000</t>
  </si>
  <si>
    <t>45 0 01 R7501</t>
  </si>
  <si>
    <t>45 0 01 00000</t>
  </si>
  <si>
    <t>45 0 00</t>
  </si>
  <si>
    <t>45 0 01</t>
  </si>
  <si>
    <t>Муниципальная программа "Обеспечение пожарной и антитерроистической безопасности в образовательных учреждениях Ольховского муниципального района Волгоградской области на 2023-2025 годы"</t>
  </si>
  <si>
    <t>99 0 00 20071</t>
  </si>
  <si>
    <t>ОБСЛУЖИВАНИЕ ГОСУДАРСТВЕННОГО ( МУНИЦИПАЛЬНОГО) ДОЛГА</t>
  </si>
  <si>
    <t>Реализация дополнительных образовательных программ для детей</t>
  </si>
  <si>
    <t>Капитальные вложения в объектя государственной (муниципальной) собственности (областные средства)</t>
  </si>
  <si>
    <t>Капитальные вложения в объектя государственной (муниципальной) собственности (районные средства)</t>
  </si>
  <si>
    <t>Закупка товаров, работ и услуг для государственных (муниципальных) нужд  (районные средства)</t>
  </si>
  <si>
    <t>Ольховский тренажерный зал</t>
  </si>
  <si>
    <t>99 0 00 20030</t>
  </si>
  <si>
    <t xml:space="preserve">1102 </t>
  </si>
  <si>
    <t>Техническое присоединение к сетям газораспределения</t>
  </si>
  <si>
    <t>90 0 00 55400</t>
  </si>
  <si>
    <t>Муниципальная программа "Организация питания обучающихся муниципальных общеобразовательных организаций Ольховского муниципального района"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</si>
  <si>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и муниципальных маршрутах регулярных перевозок по регулируемым тарифам автомобильным транспортом на территории  Ольховского муниципального района Волгоградской области на 2024-2026 гг"</t>
  </si>
  <si>
    <t>Приобретение программного обеспечения</t>
  </si>
  <si>
    <t>29 0 07</t>
  </si>
  <si>
    <t>29 0 07 20030</t>
  </si>
  <si>
    <t>Экономическое обоснование эначений коэффициентов, содержащее анализ и оценку экономических, природных и иных факторов</t>
  </si>
  <si>
    <t>99 0 00 20481</t>
  </si>
  <si>
    <t>99 0 0020481</t>
  </si>
  <si>
    <t>Муниципальная  программа  "Реконструкция и модернизация систем водоснабжения в населенных пунктах Ольховского муниципального района на 2022-2024 годы"</t>
  </si>
  <si>
    <t>51 0 00</t>
  </si>
  <si>
    <t>51 0 01</t>
  </si>
  <si>
    <t>11 0 02</t>
  </si>
  <si>
    <t>52 0 00</t>
  </si>
  <si>
    <t>52 0 01</t>
  </si>
  <si>
    <t>декабрь</t>
  </si>
  <si>
    <t>Бюджетные назначения  на 2023 год</t>
  </si>
  <si>
    <t>Исполнение за 2023 год</t>
  </si>
  <si>
    <t xml:space="preserve">        %                        исполнения</t>
  </si>
  <si>
    <t xml:space="preserve">                                        Исполнение расходной части бюджета  по разделам, подразделам, целевым статьям и видам  расходов  бюджета в составе  ведомственной структуры расходов бюджета Ольховского муниципального района  за  2023  год.</t>
  </si>
  <si>
    <t xml:space="preserve">Приложение 3                                                                                      к решению Ольховской районной Думы    от____________ №___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</si>
</sst>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165" fontId="2" fillId="0" borderId="4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1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11" fontId="1" fillId="0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/>
    <xf numFmtId="0" fontId="4" fillId="0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49" fontId="1" fillId="0" borderId="3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3" borderId="4" xfId="0" applyNumberFormat="1" applyFont="1" applyFill="1" applyBorder="1" applyAlignment="1">
      <alignment horizontal="right" vertical="center" wrapText="1"/>
    </xf>
    <xf numFmtId="1" fontId="1" fillId="3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49" fontId="2" fillId="4" borderId="1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49" fontId="1" fillId="5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right" vertical="center" wrapText="1"/>
    </xf>
    <xf numFmtId="1" fontId="1" fillId="5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65" fontId="1" fillId="5" borderId="4" xfId="0" applyNumberFormat="1" applyFont="1" applyFill="1" applyBorder="1" applyAlignment="1">
      <alignment horizontal="right" vertical="center" wrapText="1"/>
    </xf>
    <xf numFmtId="1" fontId="2" fillId="5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4" fillId="5" borderId="1" xfId="0" applyFont="1" applyFill="1" applyBorder="1" applyAlignment="1">
      <alignment vertical="top" wrapText="1"/>
    </xf>
    <xf numFmtId="2" fontId="1" fillId="5" borderId="1" xfId="0" applyNumberFormat="1" applyFont="1" applyFill="1" applyBorder="1" applyAlignment="1">
      <alignment horizontal="left" vertical="top" wrapText="1"/>
    </xf>
    <xf numFmtId="165" fontId="1" fillId="5" borderId="1" xfId="0" applyNumberFormat="1" applyFont="1" applyFill="1" applyBorder="1" applyAlignment="1">
      <alignment horizontal="right" vertical="center"/>
    </xf>
    <xf numFmtId="165" fontId="1" fillId="5" borderId="4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49" fontId="1" fillId="5" borderId="5" xfId="0" applyNumberFormat="1" applyFont="1" applyFill="1" applyBorder="1" applyAlignment="1">
      <alignment horizontal="left" vertical="top" wrapText="1"/>
    </xf>
    <xf numFmtId="49" fontId="1" fillId="5" borderId="7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wrapText="1"/>
    </xf>
    <xf numFmtId="0" fontId="1" fillId="0" borderId="9" xfId="0" applyFont="1" applyFill="1" applyBorder="1"/>
    <xf numFmtId="0" fontId="4" fillId="5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/>
    <xf numFmtId="165" fontId="1" fillId="0" borderId="0" xfId="0" applyNumberFormat="1" applyFont="1" applyFill="1" applyAlignment="1">
      <alignment horizontal="righ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5" fontId="1" fillId="0" borderId="2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84"/>
  <sheetViews>
    <sheetView tabSelected="1" topLeftCell="A463" workbookViewId="0">
      <selection activeCell="H479" sqref="H479"/>
    </sheetView>
  </sheetViews>
  <sheetFormatPr defaultColWidth="9.140625" defaultRowHeight="12.75"/>
  <cols>
    <col min="1" max="1" width="0.140625" style="35" customWidth="1"/>
    <col min="2" max="2" width="63.85546875" style="70" customWidth="1"/>
    <col min="3" max="3" width="5.7109375" style="37" customWidth="1"/>
    <col min="4" max="4" width="6.7109375" style="37" customWidth="1"/>
    <col min="5" max="5" width="9.42578125" style="37" customWidth="1"/>
    <col min="6" max="6" width="5.7109375" style="37" customWidth="1"/>
    <col min="7" max="7" width="12.140625" style="34" customWidth="1"/>
    <col min="8" max="8" width="10.140625" style="34" customWidth="1"/>
    <col min="9" max="9" width="10" style="34" customWidth="1"/>
    <col min="10" max="16384" width="9.140625" style="35"/>
  </cols>
  <sheetData>
    <row r="1" spans="2:10" ht="49.5" customHeight="1">
      <c r="B1" s="1"/>
      <c r="E1" s="3"/>
      <c r="F1" s="120" t="s">
        <v>859</v>
      </c>
      <c r="G1" s="120"/>
      <c r="H1" s="120"/>
      <c r="I1" s="120"/>
    </row>
    <row r="2" spans="2:10" ht="57" customHeight="1">
      <c r="B2" s="125" t="s">
        <v>858</v>
      </c>
      <c r="C2" s="125"/>
      <c r="D2" s="125"/>
      <c r="E2" s="125"/>
      <c r="F2" s="125"/>
      <c r="G2" s="125"/>
      <c r="H2" s="125"/>
      <c r="I2" s="116"/>
    </row>
    <row r="3" spans="2:10" ht="15">
      <c r="B3" s="67"/>
      <c r="C3" s="67"/>
      <c r="D3" s="67"/>
      <c r="E3" s="67"/>
      <c r="F3" s="67"/>
      <c r="G3" s="118" t="s">
        <v>0</v>
      </c>
      <c r="H3" s="118"/>
      <c r="I3" s="119"/>
    </row>
    <row r="4" spans="2:10" ht="38.25" customHeight="1">
      <c r="B4" s="121" t="s">
        <v>1</v>
      </c>
      <c r="C4" s="122" t="s">
        <v>2</v>
      </c>
      <c r="D4" s="122" t="s">
        <v>535</v>
      </c>
      <c r="E4" s="122" t="s">
        <v>536</v>
      </c>
      <c r="F4" s="122" t="s">
        <v>542</v>
      </c>
      <c r="G4" s="123" t="s">
        <v>534</v>
      </c>
      <c r="H4" s="124"/>
      <c r="I4" s="124"/>
    </row>
    <row r="5" spans="2:10" ht="129" customHeight="1">
      <c r="B5" s="121"/>
      <c r="C5" s="122"/>
      <c r="D5" s="122"/>
      <c r="E5" s="122"/>
      <c r="F5" s="122"/>
      <c r="G5" s="115" t="s">
        <v>855</v>
      </c>
      <c r="H5" s="115" t="s">
        <v>856</v>
      </c>
      <c r="I5" s="115" t="s">
        <v>857</v>
      </c>
    </row>
    <row r="6" spans="2:10">
      <c r="B6" s="69" t="s">
        <v>5</v>
      </c>
      <c r="C6" s="69" t="s">
        <v>6</v>
      </c>
      <c r="D6" s="69" t="s">
        <v>7</v>
      </c>
      <c r="E6" s="69" t="s">
        <v>8</v>
      </c>
      <c r="F6" s="69" t="s">
        <v>9</v>
      </c>
      <c r="G6" s="69" t="s">
        <v>10</v>
      </c>
      <c r="H6" s="69" t="s">
        <v>11</v>
      </c>
      <c r="I6" s="69" t="s">
        <v>12</v>
      </c>
    </row>
    <row r="7" spans="2:10">
      <c r="B7" s="9" t="s">
        <v>537</v>
      </c>
      <c r="C7" s="69" t="s">
        <v>14</v>
      </c>
      <c r="D7" s="69" t="s">
        <v>15</v>
      </c>
      <c r="E7" s="69" t="s">
        <v>15</v>
      </c>
      <c r="F7" s="69" t="s">
        <v>15</v>
      </c>
      <c r="G7" s="10">
        <f t="shared" ref="G7:H8" si="0">G8</f>
        <v>1277</v>
      </c>
      <c r="H7" s="10">
        <f t="shared" si="0"/>
        <v>1215.4000000000001</v>
      </c>
      <c r="I7" s="10">
        <f>H7/G7*100</f>
        <v>95.176194205168372</v>
      </c>
    </row>
    <row r="8" spans="2:10">
      <c r="B8" s="9" t="s">
        <v>16</v>
      </c>
      <c r="C8" s="69" t="s">
        <v>14</v>
      </c>
      <c r="D8" s="69" t="s">
        <v>17</v>
      </c>
      <c r="E8" s="69" t="s">
        <v>15</v>
      </c>
      <c r="F8" s="69"/>
      <c r="G8" s="10">
        <f t="shared" si="0"/>
        <v>1277</v>
      </c>
      <c r="H8" s="10">
        <f t="shared" si="0"/>
        <v>1215.4000000000001</v>
      </c>
      <c r="I8" s="10">
        <f t="shared" ref="I8:I71" si="1">H8/G8*100</f>
        <v>95.176194205168372</v>
      </c>
    </row>
    <row r="9" spans="2:10" ht="38.25">
      <c r="B9" s="9" t="s">
        <v>18</v>
      </c>
      <c r="C9" s="69" t="s">
        <v>14</v>
      </c>
      <c r="D9" s="69" t="s">
        <v>19</v>
      </c>
      <c r="E9" s="69" t="s">
        <v>15</v>
      </c>
      <c r="F9" s="69" t="s">
        <v>15</v>
      </c>
      <c r="G9" s="10">
        <f>G10+G13</f>
        <v>1277</v>
      </c>
      <c r="H9" s="10">
        <f>H10+H13</f>
        <v>1215.4000000000001</v>
      </c>
      <c r="I9" s="10">
        <f t="shared" si="1"/>
        <v>95.176194205168372</v>
      </c>
    </row>
    <row r="10" spans="2:10" ht="25.5">
      <c r="B10" s="11" t="s">
        <v>20</v>
      </c>
      <c r="C10" s="12" t="s">
        <v>14</v>
      </c>
      <c r="D10" s="12" t="s">
        <v>19</v>
      </c>
      <c r="E10" s="12" t="s">
        <v>538</v>
      </c>
      <c r="F10" s="12" t="s">
        <v>15</v>
      </c>
      <c r="G10" s="13">
        <f>G11+G12</f>
        <v>1276</v>
      </c>
      <c r="H10" s="13">
        <f>H11+H12</f>
        <v>1215.4000000000001</v>
      </c>
      <c r="I10" s="13">
        <f t="shared" si="1"/>
        <v>95.250783699059568</v>
      </c>
    </row>
    <row r="11" spans="2:10" ht="51">
      <c r="B11" s="11" t="s">
        <v>24</v>
      </c>
      <c r="C11" s="12" t="s">
        <v>14</v>
      </c>
      <c r="D11" s="12" t="s">
        <v>19</v>
      </c>
      <c r="E11" s="12" t="s">
        <v>539</v>
      </c>
      <c r="F11" s="12" t="s">
        <v>25</v>
      </c>
      <c r="G11" s="13">
        <f>'Лист 1'!G11+'Лист 1'!G14</f>
        <v>1271</v>
      </c>
      <c r="H11" s="13">
        <v>1211</v>
      </c>
      <c r="I11" s="13">
        <f t="shared" si="1"/>
        <v>95.279307631785997</v>
      </c>
    </row>
    <row r="12" spans="2:10" ht="25.5">
      <c r="B12" s="11" t="s">
        <v>26</v>
      </c>
      <c r="C12" s="12" t="s">
        <v>14</v>
      </c>
      <c r="D12" s="12" t="s">
        <v>19</v>
      </c>
      <c r="E12" s="12" t="s">
        <v>538</v>
      </c>
      <c r="F12" s="12" t="s">
        <v>27</v>
      </c>
      <c r="G12" s="13">
        <f>'Лист 1'!G12</f>
        <v>5</v>
      </c>
      <c r="H12" s="13">
        <v>4.4000000000000004</v>
      </c>
      <c r="I12" s="13">
        <f t="shared" si="1"/>
        <v>88.000000000000014</v>
      </c>
    </row>
    <row r="13" spans="2:10">
      <c r="B13" s="11" t="s">
        <v>30</v>
      </c>
      <c r="C13" s="12" t="s">
        <v>14</v>
      </c>
      <c r="D13" s="12" t="s">
        <v>19</v>
      </c>
      <c r="E13" s="12" t="s">
        <v>540</v>
      </c>
      <c r="F13" s="12"/>
      <c r="G13" s="13">
        <f>G14</f>
        <v>1</v>
      </c>
      <c r="H13" s="13">
        <f>H14</f>
        <v>0</v>
      </c>
      <c r="I13" s="13">
        <f t="shared" si="1"/>
        <v>0</v>
      </c>
    </row>
    <row r="14" spans="2:10">
      <c r="B14" s="11" t="s">
        <v>34</v>
      </c>
      <c r="C14" s="12" t="s">
        <v>14</v>
      </c>
      <c r="D14" s="12" t="s">
        <v>19</v>
      </c>
      <c r="E14" s="12" t="s">
        <v>541</v>
      </c>
      <c r="F14" s="12" t="s">
        <v>35</v>
      </c>
      <c r="G14" s="13">
        <f>'Лист 1'!G17</f>
        <v>1</v>
      </c>
      <c r="H14" s="13">
        <v>0</v>
      </c>
      <c r="I14" s="13">
        <f t="shared" si="1"/>
        <v>0</v>
      </c>
    </row>
    <row r="15" spans="2:10" ht="25.5">
      <c r="B15" s="9" t="s">
        <v>36</v>
      </c>
      <c r="C15" s="69" t="s">
        <v>37</v>
      </c>
      <c r="D15" s="69" t="s">
        <v>15</v>
      </c>
      <c r="E15" s="69" t="s">
        <v>15</v>
      </c>
      <c r="F15" s="69" t="s">
        <v>15</v>
      </c>
      <c r="G15" s="10">
        <f>G16+G38+G65+G111+G163+G172+G190+G194+G210+G215+G222</f>
        <v>141306.79999999999</v>
      </c>
      <c r="H15" s="10">
        <f>H16+H38+H65+H111+H163+H172+H190+H194+H210+H215+H222</f>
        <v>124753.29999999999</v>
      </c>
      <c r="I15" s="10">
        <f t="shared" si="1"/>
        <v>88.285418677657418</v>
      </c>
      <c r="J15" s="38"/>
    </row>
    <row r="16" spans="2:10">
      <c r="B16" s="9" t="s">
        <v>16</v>
      </c>
      <c r="C16" s="69" t="s">
        <v>37</v>
      </c>
      <c r="D16" s="69" t="s">
        <v>17</v>
      </c>
      <c r="E16" s="69" t="s">
        <v>15</v>
      </c>
      <c r="F16" s="69" t="s">
        <v>15</v>
      </c>
      <c r="G16" s="10">
        <f>G17+G20+G26+G29+G32</f>
        <v>55748.399999999994</v>
      </c>
      <c r="H16" s="10">
        <f>H20+H29+H32+H17+H26</f>
        <v>51326.5</v>
      </c>
      <c r="I16" s="10">
        <f t="shared" si="1"/>
        <v>92.068113165579646</v>
      </c>
    </row>
    <row r="17" spans="2:9" ht="25.5">
      <c r="B17" s="9" t="s">
        <v>38</v>
      </c>
      <c r="C17" s="69" t="s">
        <v>37</v>
      </c>
      <c r="D17" s="69" t="s">
        <v>39</v>
      </c>
      <c r="E17" s="69"/>
      <c r="F17" s="69"/>
      <c r="G17" s="10">
        <f t="shared" ref="G17:H18" si="2">G18</f>
        <v>2781.7000000000003</v>
      </c>
      <c r="H17" s="10">
        <f t="shared" si="2"/>
        <v>2652.7</v>
      </c>
      <c r="I17" s="10">
        <f t="shared" si="1"/>
        <v>95.362548082108049</v>
      </c>
    </row>
    <row r="18" spans="2:9" ht="25.5">
      <c r="B18" s="11" t="s">
        <v>20</v>
      </c>
      <c r="C18" s="12" t="s">
        <v>37</v>
      </c>
      <c r="D18" s="12" t="s">
        <v>39</v>
      </c>
      <c r="E18" s="12" t="s">
        <v>538</v>
      </c>
      <c r="F18" s="12"/>
      <c r="G18" s="13">
        <f t="shared" si="2"/>
        <v>2781.7000000000003</v>
      </c>
      <c r="H18" s="13">
        <f t="shared" si="2"/>
        <v>2652.7</v>
      </c>
      <c r="I18" s="13">
        <f t="shared" si="1"/>
        <v>95.362548082108049</v>
      </c>
    </row>
    <row r="19" spans="2:9" ht="38.25" customHeight="1">
      <c r="B19" s="11" t="s">
        <v>24</v>
      </c>
      <c r="C19" s="12" t="s">
        <v>37</v>
      </c>
      <c r="D19" s="12" t="s">
        <v>39</v>
      </c>
      <c r="E19" s="12" t="s">
        <v>538</v>
      </c>
      <c r="F19" s="12" t="s">
        <v>25</v>
      </c>
      <c r="G19" s="13">
        <f>'Лист 1'!G21</f>
        <v>2781.7000000000003</v>
      </c>
      <c r="H19" s="13">
        <v>2652.7</v>
      </c>
      <c r="I19" s="13">
        <f t="shared" si="1"/>
        <v>95.362548082108049</v>
      </c>
    </row>
    <row r="20" spans="2:9" ht="25.5" customHeight="1">
      <c r="B20" s="9" t="s">
        <v>42</v>
      </c>
      <c r="C20" s="69" t="s">
        <v>37</v>
      </c>
      <c r="D20" s="69" t="s">
        <v>43</v>
      </c>
      <c r="E20" s="69" t="s">
        <v>15</v>
      </c>
      <c r="F20" s="69" t="s">
        <v>15</v>
      </c>
      <c r="G20" s="10">
        <f>G21+G24</f>
        <v>20493.399999999998</v>
      </c>
      <c r="H20" s="10">
        <f>H21+H24</f>
        <v>18837.500000000004</v>
      </c>
      <c r="I20" s="10">
        <f t="shared" si="1"/>
        <v>91.919837606253751</v>
      </c>
    </row>
    <row r="21" spans="2:9" ht="25.5">
      <c r="B21" s="11" t="s">
        <v>20</v>
      </c>
      <c r="C21" s="12" t="s">
        <v>37</v>
      </c>
      <c r="D21" s="12" t="s">
        <v>43</v>
      </c>
      <c r="E21" s="12" t="s">
        <v>538</v>
      </c>
      <c r="F21" s="12"/>
      <c r="G21" s="13">
        <f>G22+G23</f>
        <v>20241.8</v>
      </c>
      <c r="H21" s="13">
        <f>H22+H23</f>
        <v>18643.100000000002</v>
      </c>
      <c r="I21" s="13">
        <f t="shared" si="1"/>
        <v>92.101986977442735</v>
      </c>
    </row>
    <row r="22" spans="2:9" ht="38.25" customHeight="1">
      <c r="B22" s="11" t="s">
        <v>24</v>
      </c>
      <c r="C22" s="12" t="s">
        <v>37</v>
      </c>
      <c r="D22" s="12" t="s">
        <v>43</v>
      </c>
      <c r="E22" s="12" t="s">
        <v>538</v>
      </c>
      <c r="F22" s="12" t="s">
        <v>25</v>
      </c>
      <c r="G22" s="13">
        <f>'Лист 1'!G29+'Лист 1'!G31+'Лист 1'!G34+'Лист 1'!G37+'Лист 1'!G40+'Лист 1'!G43</f>
        <v>19674.599999999999</v>
      </c>
      <c r="H22" s="13">
        <v>18118.7</v>
      </c>
      <c r="I22" s="13">
        <f t="shared" si="1"/>
        <v>92.091834141481925</v>
      </c>
    </row>
    <row r="23" spans="2:9" ht="12.75" customHeight="1">
      <c r="B23" s="11" t="s">
        <v>44</v>
      </c>
      <c r="C23" s="12" t="s">
        <v>37</v>
      </c>
      <c r="D23" s="12" t="s">
        <v>43</v>
      </c>
      <c r="E23" s="12" t="s">
        <v>538</v>
      </c>
      <c r="F23" s="12" t="s">
        <v>27</v>
      </c>
      <c r="G23" s="13">
        <f>'Лист 1'!G30+'Лист 1'!G35+'Лист 1'!G38+'Лист 1'!G41+'Лист 1'!G44</f>
        <v>567.20000000000005</v>
      </c>
      <c r="H23" s="13">
        <v>524.4</v>
      </c>
      <c r="I23" s="13">
        <f t="shared" si="1"/>
        <v>92.454160789844835</v>
      </c>
    </row>
    <row r="24" spans="2:9" ht="12.75" customHeight="1">
      <c r="B24" s="11" t="s">
        <v>30</v>
      </c>
      <c r="C24" s="12" t="s">
        <v>37</v>
      </c>
      <c r="D24" s="12" t="s">
        <v>43</v>
      </c>
      <c r="E24" s="12" t="s">
        <v>541</v>
      </c>
      <c r="F24" s="12"/>
      <c r="G24" s="13">
        <f>G25</f>
        <v>251.6</v>
      </c>
      <c r="H24" s="13">
        <f>H25</f>
        <v>194.4</v>
      </c>
      <c r="I24" s="13">
        <f t="shared" si="1"/>
        <v>77.265500794912569</v>
      </c>
    </row>
    <row r="25" spans="2:9">
      <c r="B25" s="11" t="s">
        <v>34</v>
      </c>
      <c r="C25" s="12" t="s">
        <v>37</v>
      </c>
      <c r="D25" s="12" t="s">
        <v>43</v>
      </c>
      <c r="E25" s="12" t="s">
        <v>541</v>
      </c>
      <c r="F25" s="12" t="s">
        <v>35</v>
      </c>
      <c r="G25" s="13">
        <f>'Лист 1'!G47</f>
        <v>251.6</v>
      </c>
      <c r="H25" s="13">
        <v>194.4</v>
      </c>
      <c r="I25" s="13">
        <f t="shared" si="1"/>
        <v>77.265500794912569</v>
      </c>
    </row>
    <row r="26" spans="2:9" s="39" customFormat="1">
      <c r="B26" s="9" t="s">
        <v>53</v>
      </c>
      <c r="C26" s="69" t="s">
        <v>37</v>
      </c>
      <c r="D26" s="69" t="s">
        <v>54</v>
      </c>
      <c r="E26" s="69"/>
      <c r="F26" s="69"/>
      <c r="G26" s="13">
        <f t="shared" ref="G26:H27" si="3">G27</f>
        <v>0</v>
      </c>
      <c r="H26" s="13">
        <f t="shared" si="3"/>
        <v>0</v>
      </c>
      <c r="I26" s="13">
        <v>0</v>
      </c>
    </row>
    <row r="27" spans="2:9" s="39" customFormat="1">
      <c r="B27" s="11" t="s">
        <v>30</v>
      </c>
      <c r="C27" s="12" t="s">
        <v>37</v>
      </c>
      <c r="D27" s="12" t="s">
        <v>54</v>
      </c>
      <c r="E27" s="12" t="s">
        <v>541</v>
      </c>
      <c r="F27" s="12"/>
      <c r="G27" s="13">
        <f t="shared" si="3"/>
        <v>0</v>
      </c>
      <c r="H27" s="13">
        <f t="shared" si="3"/>
        <v>0</v>
      </c>
      <c r="I27" s="13">
        <v>0</v>
      </c>
    </row>
    <row r="28" spans="2:9">
      <c r="B28" s="11" t="s">
        <v>44</v>
      </c>
      <c r="C28" s="12" t="s">
        <v>37</v>
      </c>
      <c r="D28" s="12" t="s">
        <v>54</v>
      </c>
      <c r="E28" s="12" t="s">
        <v>541</v>
      </c>
      <c r="F28" s="12" t="s">
        <v>27</v>
      </c>
      <c r="G28" s="13">
        <f>'Лист 1'!G51</f>
        <v>0</v>
      </c>
      <c r="H28" s="13">
        <v>0</v>
      </c>
      <c r="I28" s="13">
        <v>0</v>
      </c>
    </row>
    <row r="29" spans="2:9">
      <c r="B29" s="9" t="s">
        <v>57</v>
      </c>
      <c r="C29" s="69" t="s">
        <v>37</v>
      </c>
      <c r="D29" s="69" t="s">
        <v>58</v>
      </c>
      <c r="E29" s="69"/>
      <c r="F29" s="69"/>
      <c r="G29" s="10">
        <f t="shared" ref="G29:H30" si="4">G30</f>
        <v>200</v>
      </c>
      <c r="H29" s="10">
        <f t="shared" si="4"/>
        <v>0</v>
      </c>
      <c r="I29" s="10">
        <f t="shared" si="1"/>
        <v>0</v>
      </c>
    </row>
    <row r="30" spans="2:9">
      <c r="B30" s="11" t="s">
        <v>30</v>
      </c>
      <c r="C30" s="12" t="s">
        <v>37</v>
      </c>
      <c r="D30" s="12" t="s">
        <v>58</v>
      </c>
      <c r="E30" s="12" t="s">
        <v>541</v>
      </c>
      <c r="F30" s="12"/>
      <c r="G30" s="13">
        <f t="shared" si="4"/>
        <v>200</v>
      </c>
      <c r="H30" s="13">
        <f t="shared" si="4"/>
        <v>0</v>
      </c>
      <c r="I30" s="13">
        <f t="shared" si="1"/>
        <v>0</v>
      </c>
    </row>
    <row r="31" spans="2:9">
      <c r="B31" s="11" t="s">
        <v>34</v>
      </c>
      <c r="C31" s="12" t="s">
        <v>37</v>
      </c>
      <c r="D31" s="12" t="s">
        <v>58</v>
      </c>
      <c r="E31" s="12" t="s">
        <v>541</v>
      </c>
      <c r="F31" s="12" t="s">
        <v>35</v>
      </c>
      <c r="G31" s="13">
        <f>'Лист 1'!G55</f>
        <v>200</v>
      </c>
      <c r="H31" s="13">
        <v>0</v>
      </c>
      <c r="I31" s="13">
        <f t="shared" si="1"/>
        <v>0</v>
      </c>
    </row>
    <row r="32" spans="2:9">
      <c r="B32" s="9" t="s">
        <v>60</v>
      </c>
      <c r="C32" s="69" t="s">
        <v>37</v>
      </c>
      <c r="D32" s="69" t="s">
        <v>61</v>
      </c>
      <c r="E32" s="69"/>
      <c r="F32" s="69"/>
      <c r="G32" s="10">
        <f>G33</f>
        <v>32273.3</v>
      </c>
      <c r="H32" s="10">
        <f>H33</f>
        <v>29836.300000000003</v>
      </c>
      <c r="I32" s="10">
        <f t="shared" si="1"/>
        <v>92.448866400399098</v>
      </c>
    </row>
    <row r="33" spans="2:9">
      <c r="B33" s="11" t="s">
        <v>30</v>
      </c>
      <c r="C33" s="12" t="s">
        <v>37</v>
      </c>
      <c r="D33" s="12" t="s">
        <v>61</v>
      </c>
      <c r="E33" s="12" t="s">
        <v>541</v>
      </c>
      <c r="F33" s="12"/>
      <c r="G33" s="13">
        <f>G34+G35+G36+G37</f>
        <v>32273.3</v>
      </c>
      <c r="H33" s="13">
        <f>H34+H35+H36+H37</f>
        <v>29836.300000000003</v>
      </c>
      <c r="I33" s="13">
        <f t="shared" si="1"/>
        <v>92.448866400399098</v>
      </c>
    </row>
    <row r="34" spans="2:9" ht="51">
      <c r="B34" s="11" t="s">
        <v>24</v>
      </c>
      <c r="C34" s="12" t="s">
        <v>37</v>
      </c>
      <c r="D34" s="12" t="s">
        <v>61</v>
      </c>
      <c r="E34" s="12" t="s">
        <v>541</v>
      </c>
      <c r="F34" s="12" t="s">
        <v>25</v>
      </c>
      <c r="G34" s="13">
        <f>'Лист 1'!G59+'Лист 1'!G67</f>
        <v>9085.9</v>
      </c>
      <c r="H34" s="13">
        <v>8499.7000000000007</v>
      </c>
      <c r="I34" s="13">
        <f t="shared" si="1"/>
        <v>93.548245083040769</v>
      </c>
    </row>
    <row r="35" spans="2:9">
      <c r="B35" s="11" t="s">
        <v>44</v>
      </c>
      <c r="C35" s="12" t="s">
        <v>37</v>
      </c>
      <c r="D35" s="12" t="s">
        <v>61</v>
      </c>
      <c r="E35" s="12" t="s">
        <v>541</v>
      </c>
      <c r="F35" s="12" t="s">
        <v>27</v>
      </c>
      <c r="G35" s="13">
        <f>'Лист 1'!G60+'Лист 1'!G62+'Лист 1'!G68+'Лист 1'!G72+'Лист 1'!G64</f>
        <v>4955.3999999999996</v>
      </c>
      <c r="H35" s="13">
        <v>4310.2</v>
      </c>
      <c r="I35" s="13">
        <f t="shared" si="1"/>
        <v>86.979860354360909</v>
      </c>
    </row>
    <row r="36" spans="2:9" ht="25.5">
      <c r="B36" s="11" t="s">
        <v>72</v>
      </c>
      <c r="C36" s="12" t="s">
        <v>37</v>
      </c>
      <c r="D36" s="12" t="s">
        <v>61</v>
      </c>
      <c r="E36" s="12" t="s">
        <v>541</v>
      </c>
      <c r="F36" s="12" t="s">
        <v>73</v>
      </c>
      <c r="G36" s="13">
        <f>'Лист 1'!G70</f>
        <v>18042</v>
      </c>
      <c r="H36" s="13">
        <v>16942</v>
      </c>
      <c r="I36" s="13">
        <f t="shared" si="1"/>
        <v>93.903114953996237</v>
      </c>
    </row>
    <row r="37" spans="2:9">
      <c r="B37" s="11" t="s">
        <v>34</v>
      </c>
      <c r="C37" s="12" t="s">
        <v>37</v>
      </c>
      <c r="D37" s="12" t="s">
        <v>61</v>
      </c>
      <c r="E37" s="12" t="s">
        <v>541</v>
      </c>
      <c r="F37" s="12" t="s">
        <v>35</v>
      </c>
      <c r="G37" s="13">
        <f>'Лист 1'!G74+'Лист 1'!G76+'Лист 1'!G78+'Лист 1'!G65</f>
        <v>190</v>
      </c>
      <c r="H37" s="13">
        <v>84.4</v>
      </c>
      <c r="I37" s="13">
        <f t="shared" si="1"/>
        <v>44.421052631578952</v>
      </c>
    </row>
    <row r="38" spans="2:9" ht="25.5">
      <c r="B38" s="9" t="s">
        <v>78</v>
      </c>
      <c r="C38" s="69" t="s">
        <v>37</v>
      </c>
      <c r="D38" s="69" t="s">
        <v>79</v>
      </c>
      <c r="E38" s="69" t="s">
        <v>15</v>
      </c>
      <c r="F38" s="69" t="s">
        <v>15</v>
      </c>
      <c r="G38" s="10">
        <f>G39+G49</f>
        <v>2943.6</v>
      </c>
      <c r="H38" s="10">
        <f>H39+H49</f>
        <v>2676.7</v>
      </c>
      <c r="I38" s="10">
        <f t="shared" si="1"/>
        <v>90.932871314037229</v>
      </c>
    </row>
    <row r="39" spans="2:9">
      <c r="B39" s="9" t="s">
        <v>80</v>
      </c>
      <c r="C39" s="69" t="s">
        <v>37</v>
      </c>
      <c r="D39" s="69" t="s">
        <v>81</v>
      </c>
      <c r="E39" s="69"/>
      <c r="F39" s="69"/>
      <c r="G39" s="10">
        <f>G40+G47</f>
        <v>48.1</v>
      </c>
      <c r="H39" s="10">
        <v>15.1</v>
      </c>
      <c r="I39" s="10">
        <f t="shared" si="1"/>
        <v>31.392931392931388</v>
      </c>
    </row>
    <row r="40" spans="2:9" s="39" customFormat="1" ht="51">
      <c r="B40" s="20" t="s">
        <v>82</v>
      </c>
      <c r="C40" s="12" t="s">
        <v>37</v>
      </c>
      <c r="D40" s="12" t="s">
        <v>81</v>
      </c>
      <c r="E40" s="12" t="s">
        <v>543</v>
      </c>
      <c r="F40" s="12"/>
      <c r="G40" s="13">
        <f>G41+G43+G45</f>
        <v>6.5</v>
      </c>
      <c r="H40" s="13">
        <v>4.2</v>
      </c>
      <c r="I40" s="13">
        <f t="shared" si="1"/>
        <v>64.615384615384613</v>
      </c>
    </row>
    <row r="41" spans="2:9">
      <c r="B41" s="21" t="s">
        <v>86</v>
      </c>
      <c r="C41" s="12" t="s">
        <v>37</v>
      </c>
      <c r="D41" s="12" t="s">
        <v>81</v>
      </c>
      <c r="E41" s="12" t="s">
        <v>544</v>
      </c>
      <c r="F41" s="12"/>
      <c r="G41" s="13">
        <f>G42</f>
        <v>1</v>
      </c>
      <c r="H41" s="13">
        <f>H42</f>
        <v>0</v>
      </c>
      <c r="I41" s="13">
        <f t="shared" si="1"/>
        <v>0</v>
      </c>
    </row>
    <row r="42" spans="2:9">
      <c r="B42" s="11" t="s">
        <v>44</v>
      </c>
      <c r="C42" s="12" t="s">
        <v>37</v>
      </c>
      <c r="D42" s="12" t="s">
        <v>81</v>
      </c>
      <c r="E42" s="12" t="s">
        <v>544</v>
      </c>
      <c r="F42" s="12" t="s">
        <v>27</v>
      </c>
      <c r="G42" s="13">
        <f>'Лист 1'!G84</f>
        <v>1</v>
      </c>
      <c r="H42" s="13">
        <f>'Лист 1'!H84</f>
        <v>0</v>
      </c>
      <c r="I42" s="13">
        <f t="shared" si="1"/>
        <v>0</v>
      </c>
    </row>
    <row r="43" spans="2:9">
      <c r="B43" s="21" t="s">
        <v>88</v>
      </c>
      <c r="C43" s="12" t="s">
        <v>37</v>
      </c>
      <c r="D43" s="12" t="s">
        <v>81</v>
      </c>
      <c r="E43" s="12" t="s">
        <v>545</v>
      </c>
      <c r="F43" s="12"/>
      <c r="G43" s="13">
        <f>G44</f>
        <v>0.5</v>
      </c>
      <c r="H43" s="13">
        <f>H44</f>
        <v>0</v>
      </c>
      <c r="I43" s="13">
        <f t="shared" si="1"/>
        <v>0</v>
      </c>
    </row>
    <row r="44" spans="2:9">
      <c r="B44" s="11" t="s">
        <v>44</v>
      </c>
      <c r="C44" s="12" t="s">
        <v>37</v>
      </c>
      <c r="D44" s="12" t="s">
        <v>81</v>
      </c>
      <c r="E44" s="12" t="s">
        <v>545</v>
      </c>
      <c r="F44" s="12" t="s">
        <v>27</v>
      </c>
      <c r="G44" s="13">
        <f>'Лист 1'!G86</f>
        <v>0.5</v>
      </c>
      <c r="H44" s="13">
        <f>'Лист 1'!H86</f>
        <v>0</v>
      </c>
      <c r="I44" s="13">
        <f t="shared" si="1"/>
        <v>0</v>
      </c>
    </row>
    <row r="45" spans="2:9">
      <c r="B45" s="21" t="s">
        <v>90</v>
      </c>
      <c r="C45" s="12" t="s">
        <v>37</v>
      </c>
      <c r="D45" s="12" t="s">
        <v>81</v>
      </c>
      <c r="E45" s="12" t="s">
        <v>546</v>
      </c>
      <c r="F45" s="12"/>
      <c r="G45" s="13">
        <f>G46</f>
        <v>5</v>
      </c>
      <c r="H45" s="13">
        <f>H46</f>
        <v>4.2</v>
      </c>
      <c r="I45" s="13">
        <f t="shared" si="1"/>
        <v>84.000000000000014</v>
      </c>
    </row>
    <row r="46" spans="2:9">
      <c r="B46" s="11" t="s">
        <v>44</v>
      </c>
      <c r="C46" s="12" t="s">
        <v>37</v>
      </c>
      <c r="D46" s="12" t="s">
        <v>81</v>
      </c>
      <c r="E46" s="12" t="s">
        <v>546</v>
      </c>
      <c r="F46" s="12" t="s">
        <v>27</v>
      </c>
      <c r="G46" s="13">
        <f>'Лист 1'!G88</f>
        <v>5</v>
      </c>
      <c r="H46" s="13">
        <v>4.2</v>
      </c>
      <c r="I46" s="13">
        <f t="shared" si="1"/>
        <v>84.000000000000014</v>
      </c>
    </row>
    <row r="47" spans="2:9">
      <c r="B47" s="11" t="s">
        <v>92</v>
      </c>
      <c r="C47" s="12" t="s">
        <v>37</v>
      </c>
      <c r="D47" s="12" t="s">
        <v>81</v>
      </c>
      <c r="E47" s="12" t="s">
        <v>541</v>
      </c>
      <c r="F47" s="12"/>
      <c r="G47" s="13">
        <f>G48</f>
        <v>41.6</v>
      </c>
      <c r="H47" s="13">
        <f>H48</f>
        <v>10.9</v>
      </c>
      <c r="I47" s="13">
        <f t="shared" si="1"/>
        <v>26.201923076923077</v>
      </c>
    </row>
    <row r="48" spans="2:9">
      <c r="B48" s="11" t="s">
        <v>44</v>
      </c>
      <c r="C48" s="12" t="s">
        <v>37</v>
      </c>
      <c r="D48" s="12" t="s">
        <v>81</v>
      </c>
      <c r="E48" s="12" t="s">
        <v>541</v>
      </c>
      <c r="F48" s="12" t="s">
        <v>27</v>
      </c>
      <c r="G48" s="13">
        <f>'Лист 1'!G91</f>
        <v>41.6</v>
      </c>
      <c r="H48" s="13">
        <v>10.9</v>
      </c>
      <c r="I48" s="13">
        <f t="shared" si="1"/>
        <v>26.201923076923077</v>
      </c>
    </row>
    <row r="49" spans="2:9" ht="25.5">
      <c r="B49" s="9" t="s">
        <v>99</v>
      </c>
      <c r="C49" s="69" t="s">
        <v>37</v>
      </c>
      <c r="D49" s="69" t="s">
        <v>100</v>
      </c>
      <c r="E49" s="69"/>
      <c r="F49" s="69"/>
      <c r="G49" s="10">
        <f>G50+G53+G58+G61</f>
        <v>2895.5</v>
      </c>
      <c r="H49" s="10">
        <f>H50+H53+H58+H61</f>
        <v>2661.6</v>
      </c>
      <c r="I49" s="10">
        <f t="shared" si="1"/>
        <v>91.921947850112247</v>
      </c>
    </row>
    <row r="50" spans="2:9" s="39" customFormat="1" ht="38.25">
      <c r="B50" s="22" t="s">
        <v>660</v>
      </c>
      <c r="C50" s="12" t="s">
        <v>37</v>
      </c>
      <c r="D50" s="12" t="s">
        <v>100</v>
      </c>
      <c r="E50" s="12" t="s">
        <v>551</v>
      </c>
      <c r="F50" s="12"/>
      <c r="G50" s="13">
        <f t="shared" ref="G50:H51" si="5">G51</f>
        <v>7.1</v>
      </c>
      <c r="H50" s="13">
        <f t="shared" si="5"/>
        <v>7</v>
      </c>
      <c r="I50" s="13">
        <f t="shared" si="1"/>
        <v>98.591549295774655</v>
      </c>
    </row>
    <row r="51" spans="2:9">
      <c r="B51" s="11" t="s">
        <v>103</v>
      </c>
      <c r="C51" s="12" t="s">
        <v>37</v>
      </c>
      <c r="D51" s="12" t="s">
        <v>100</v>
      </c>
      <c r="E51" s="12" t="s">
        <v>552</v>
      </c>
      <c r="F51" s="12"/>
      <c r="G51" s="13">
        <f t="shared" si="5"/>
        <v>7.1</v>
      </c>
      <c r="H51" s="13">
        <f t="shared" si="5"/>
        <v>7</v>
      </c>
      <c r="I51" s="13">
        <f t="shared" si="1"/>
        <v>98.591549295774655</v>
      </c>
    </row>
    <row r="52" spans="2:9">
      <c r="B52" s="11" t="s">
        <v>44</v>
      </c>
      <c r="C52" s="12" t="s">
        <v>37</v>
      </c>
      <c r="D52" s="12" t="s">
        <v>100</v>
      </c>
      <c r="E52" s="12" t="s">
        <v>552</v>
      </c>
      <c r="F52" s="12" t="s">
        <v>27</v>
      </c>
      <c r="G52" s="13">
        <f>'Лист 1'!G96</f>
        <v>7.1</v>
      </c>
      <c r="H52" s="13">
        <v>7</v>
      </c>
      <c r="I52" s="13">
        <f t="shared" si="1"/>
        <v>98.591549295774655</v>
      </c>
    </row>
    <row r="53" spans="2:9" s="39" customFormat="1" ht="38.25">
      <c r="B53" s="22" t="s">
        <v>661</v>
      </c>
      <c r="C53" s="12" t="s">
        <v>37</v>
      </c>
      <c r="D53" s="12" t="s">
        <v>100</v>
      </c>
      <c r="E53" s="12" t="s">
        <v>553</v>
      </c>
      <c r="F53" s="12"/>
      <c r="G53" s="13">
        <f>G54+G56</f>
        <v>7</v>
      </c>
      <c r="H53" s="13">
        <f>H54+H56</f>
        <v>2</v>
      </c>
      <c r="I53" s="13">
        <f t="shared" si="1"/>
        <v>28.571428571428569</v>
      </c>
    </row>
    <row r="54" spans="2:9">
      <c r="B54" s="11" t="s">
        <v>90</v>
      </c>
      <c r="C54" s="12" t="s">
        <v>37</v>
      </c>
      <c r="D54" s="12" t="s">
        <v>100</v>
      </c>
      <c r="E54" s="12" t="s">
        <v>554</v>
      </c>
      <c r="F54" s="12"/>
      <c r="G54" s="13">
        <f>G55</f>
        <v>5</v>
      </c>
      <c r="H54" s="13">
        <f>H55</f>
        <v>2</v>
      </c>
      <c r="I54" s="13">
        <f t="shared" si="1"/>
        <v>40</v>
      </c>
    </row>
    <row r="55" spans="2:9">
      <c r="B55" s="11" t="s">
        <v>44</v>
      </c>
      <c r="C55" s="12" t="s">
        <v>37</v>
      </c>
      <c r="D55" s="12" t="s">
        <v>100</v>
      </c>
      <c r="E55" s="12" t="s">
        <v>554</v>
      </c>
      <c r="F55" s="12" t="s">
        <v>27</v>
      </c>
      <c r="G55" s="13">
        <f>'Лист 1'!G100</f>
        <v>5</v>
      </c>
      <c r="H55" s="13">
        <v>2</v>
      </c>
      <c r="I55" s="13">
        <f t="shared" si="1"/>
        <v>40</v>
      </c>
    </row>
    <row r="56" spans="2:9" ht="25.5">
      <c r="B56" s="11" t="s">
        <v>108</v>
      </c>
      <c r="C56" s="12" t="s">
        <v>37</v>
      </c>
      <c r="D56" s="12" t="s">
        <v>100</v>
      </c>
      <c r="E56" s="12" t="s">
        <v>555</v>
      </c>
      <c r="F56" s="12"/>
      <c r="G56" s="13">
        <f>G57</f>
        <v>2</v>
      </c>
      <c r="H56" s="13">
        <f>H57</f>
        <v>0</v>
      </c>
      <c r="I56" s="13">
        <f t="shared" si="1"/>
        <v>0</v>
      </c>
    </row>
    <row r="57" spans="2:9">
      <c r="B57" s="11" t="s">
        <v>44</v>
      </c>
      <c r="C57" s="12" t="s">
        <v>37</v>
      </c>
      <c r="D57" s="12" t="s">
        <v>100</v>
      </c>
      <c r="E57" s="12" t="s">
        <v>555</v>
      </c>
      <c r="F57" s="12" t="s">
        <v>27</v>
      </c>
      <c r="G57" s="13">
        <f>'Лист 1'!G102</f>
        <v>2</v>
      </c>
      <c r="H57" s="13">
        <v>0</v>
      </c>
      <c r="I57" s="13">
        <f t="shared" si="1"/>
        <v>0</v>
      </c>
    </row>
    <row r="58" spans="2:9" s="39" customFormat="1" ht="25.5">
      <c r="B58" s="22" t="s">
        <v>662</v>
      </c>
      <c r="C58" s="12" t="s">
        <v>37</v>
      </c>
      <c r="D58" s="12" t="s">
        <v>100</v>
      </c>
      <c r="E58" s="12" t="s">
        <v>556</v>
      </c>
      <c r="F58" s="12"/>
      <c r="G58" s="13">
        <f t="shared" ref="G58:H59" si="6">G59</f>
        <v>5</v>
      </c>
      <c r="H58" s="13">
        <f t="shared" si="6"/>
        <v>3.8</v>
      </c>
      <c r="I58" s="13">
        <f t="shared" si="1"/>
        <v>76</v>
      </c>
    </row>
    <row r="59" spans="2:9">
      <c r="B59" s="11" t="s">
        <v>112</v>
      </c>
      <c r="C59" s="12" t="s">
        <v>37</v>
      </c>
      <c r="D59" s="12" t="s">
        <v>100</v>
      </c>
      <c r="E59" s="12" t="s">
        <v>557</v>
      </c>
      <c r="F59" s="12"/>
      <c r="G59" s="13">
        <f t="shared" si="6"/>
        <v>5</v>
      </c>
      <c r="H59" s="13">
        <f t="shared" si="6"/>
        <v>3.8</v>
      </c>
      <c r="I59" s="13">
        <f t="shared" si="1"/>
        <v>76</v>
      </c>
    </row>
    <row r="60" spans="2:9">
      <c r="B60" s="11" t="s">
        <v>44</v>
      </c>
      <c r="C60" s="12" t="s">
        <v>37</v>
      </c>
      <c r="D60" s="12" t="s">
        <v>100</v>
      </c>
      <c r="E60" s="12" t="s">
        <v>557</v>
      </c>
      <c r="F60" s="12" t="s">
        <v>27</v>
      </c>
      <c r="G60" s="13">
        <f>'Лист 1'!G106</f>
        <v>5</v>
      </c>
      <c r="H60" s="13">
        <v>3.8</v>
      </c>
      <c r="I60" s="13">
        <f t="shared" si="1"/>
        <v>76</v>
      </c>
    </row>
    <row r="61" spans="2:9" s="39" customFormat="1">
      <c r="B61" s="11" t="s">
        <v>92</v>
      </c>
      <c r="C61" s="12" t="s">
        <v>37</v>
      </c>
      <c r="D61" s="12" t="s">
        <v>100</v>
      </c>
      <c r="E61" s="12" t="s">
        <v>541</v>
      </c>
      <c r="F61" s="12"/>
      <c r="G61" s="13">
        <f>G62+G63+G64</f>
        <v>2876.4</v>
      </c>
      <c r="H61" s="13">
        <f>H62+H63+H64</f>
        <v>2648.7999999999997</v>
      </c>
      <c r="I61" s="13">
        <f t="shared" si="1"/>
        <v>92.08733138645529</v>
      </c>
    </row>
    <row r="62" spans="2:9" ht="40.5" customHeight="1">
      <c r="B62" s="11" t="s">
        <v>24</v>
      </c>
      <c r="C62" s="12" t="s">
        <v>37</v>
      </c>
      <c r="D62" s="12" t="s">
        <v>100</v>
      </c>
      <c r="E62" s="12" t="s">
        <v>541</v>
      </c>
      <c r="F62" s="12" t="s">
        <v>25</v>
      </c>
      <c r="G62" s="13">
        <f>'Лист 1'!G109</f>
        <v>2771.4</v>
      </c>
      <c r="H62" s="13">
        <v>2567.6</v>
      </c>
      <c r="I62" s="13">
        <f t="shared" si="1"/>
        <v>92.64631594140144</v>
      </c>
    </row>
    <row r="63" spans="2:9">
      <c r="B63" s="11" t="s">
        <v>44</v>
      </c>
      <c r="C63" s="12" t="s">
        <v>37</v>
      </c>
      <c r="D63" s="12" t="s">
        <v>100</v>
      </c>
      <c r="E63" s="12" t="s">
        <v>541</v>
      </c>
      <c r="F63" s="12" t="s">
        <v>27</v>
      </c>
      <c r="G63" s="13">
        <f>'Лист 1'!G110</f>
        <v>103</v>
      </c>
      <c r="H63" s="13">
        <v>81.2</v>
      </c>
      <c r="I63" s="13">
        <f t="shared" si="1"/>
        <v>78.834951456310691</v>
      </c>
    </row>
    <row r="64" spans="2:9">
      <c r="B64" s="11" t="s">
        <v>34</v>
      </c>
      <c r="C64" s="12" t="s">
        <v>37</v>
      </c>
      <c r="D64" s="12" t="s">
        <v>100</v>
      </c>
      <c r="E64" s="12" t="s">
        <v>541</v>
      </c>
      <c r="F64" s="12" t="s">
        <v>35</v>
      </c>
      <c r="G64" s="13">
        <f>'Лист 1'!G112</f>
        <v>2</v>
      </c>
      <c r="H64" s="13">
        <v>0</v>
      </c>
      <c r="I64" s="13">
        <f t="shared" si="1"/>
        <v>0</v>
      </c>
    </row>
    <row r="65" spans="2:9">
      <c r="B65" s="9" t="s">
        <v>116</v>
      </c>
      <c r="C65" s="69" t="s">
        <v>37</v>
      </c>
      <c r="D65" s="69" t="s">
        <v>117</v>
      </c>
      <c r="E65" s="12"/>
      <c r="F65" s="12"/>
      <c r="G65" s="10">
        <f>G66+G69+G79+G83+G95</f>
        <v>41574.1</v>
      </c>
      <c r="H65" s="10">
        <f>H66+H69+H79+H83+H95</f>
        <v>30468.399999999998</v>
      </c>
      <c r="I65" s="10">
        <f t="shared" si="1"/>
        <v>73.286974342198633</v>
      </c>
    </row>
    <row r="66" spans="2:9">
      <c r="B66" s="9" t="s">
        <v>118</v>
      </c>
      <c r="C66" s="69" t="s">
        <v>37</v>
      </c>
      <c r="D66" s="69" t="s">
        <v>119</v>
      </c>
      <c r="E66" s="12"/>
      <c r="F66" s="12"/>
      <c r="G66" s="10">
        <f t="shared" ref="G66:H67" si="7">G67</f>
        <v>75.2</v>
      </c>
      <c r="H66" s="10">
        <f t="shared" si="7"/>
        <v>67.900000000000006</v>
      </c>
      <c r="I66" s="10">
        <f t="shared" si="1"/>
        <v>90.292553191489361</v>
      </c>
    </row>
    <row r="67" spans="2:9">
      <c r="B67" s="11" t="s">
        <v>92</v>
      </c>
      <c r="C67" s="12" t="s">
        <v>37</v>
      </c>
      <c r="D67" s="12" t="s">
        <v>119</v>
      </c>
      <c r="E67" s="12" t="s">
        <v>541</v>
      </c>
      <c r="F67" s="12"/>
      <c r="G67" s="13">
        <f>G68</f>
        <v>75.2</v>
      </c>
      <c r="H67" s="13">
        <f t="shared" si="7"/>
        <v>67.900000000000006</v>
      </c>
      <c r="I67" s="13">
        <f t="shared" si="1"/>
        <v>90.292553191489361</v>
      </c>
    </row>
    <row r="68" spans="2:9">
      <c r="B68" s="11" t="s">
        <v>44</v>
      </c>
      <c r="C68" s="12" t="s">
        <v>37</v>
      </c>
      <c r="D68" s="12" t="s">
        <v>119</v>
      </c>
      <c r="E68" s="12" t="s">
        <v>541</v>
      </c>
      <c r="F68" s="12" t="s">
        <v>27</v>
      </c>
      <c r="G68" s="13">
        <f>'Лист 1'!G117+'Лист 1'!G119</f>
        <v>75.2</v>
      </c>
      <c r="H68" s="13">
        <v>67.900000000000006</v>
      </c>
      <c r="I68" s="13">
        <f t="shared" si="1"/>
        <v>90.292553191489361</v>
      </c>
    </row>
    <row r="69" spans="2:9">
      <c r="B69" s="9" t="s">
        <v>122</v>
      </c>
      <c r="C69" s="69" t="s">
        <v>37</v>
      </c>
      <c r="D69" s="69" t="s">
        <v>123</v>
      </c>
      <c r="E69" s="12"/>
      <c r="F69" s="12"/>
      <c r="G69" s="10">
        <f>G70+G76</f>
        <v>3470.4</v>
      </c>
      <c r="H69" s="10">
        <f>H70+H76+H73</f>
        <v>3080.4</v>
      </c>
      <c r="I69" s="10">
        <f t="shared" si="1"/>
        <v>88.76210235131397</v>
      </c>
    </row>
    <row r="70" spans="2:9" s="39" customFormat="1" ht="63.75" customHeight="1">
      <c r="B70" s="23" t="s">
        <v>124</v>
      </c>
      <c r="C70" s="12" t="s">
        <v>37</v>
      </c>
      <c r="D70" s="12" t="s">
        <v>123</v>
      </c>
      <c r="E70" s="12" t="s">
        <v>558</v>
      </c>
      <c r="F70" s="12"/>
      <c r="G70" s="13">
        <f t="shared" ref="G70:H71" si="8">G71</f>
        <v>3388</v>
      </c>
      <c r="H70" s="13">
        <f t="shared" si="8"/>
        <v>2998</v>
      </c>
      <c r="I70" s="13">
        <f t="shared" si="1"/>
        <v>88.488783943329395</v>
      </c>
    </row>
    <row r="71" spans="2:9" ht="38.25">
      <c r="B71" s="11" t="s">
        <v>127</v>
      </c>
      <c r="C71" s="12" t="s">
        <v>37</v>
      </c>
      <c r="D71" s="12" t="s">
        <v>123</v>
      </c>
      <c r="E71" s="12" t="s">
        <v>559</v>
      </c>
      <c r="F71" s="12"/>
      <c r="G71" s="13">
        <f t="shared" si="8"/>
        <v>3388</v>
      </c>
      <c r="H71" s="13">
        <f t="shared" si="8"/>
        <v>2998</v>
      </c>
      <c r="I71" s="13">
        <f t="shared" si="1"/>
        <v>88.488783943329395</v>
      </c>
    </row>
    <row r="72" spans="2:9" ht="25.5">
      <c r="B72" s="11" t="s">
        <v>129</v>
      </c>
      <c r="C72" s="12" t="s">
        <v>37</v>
      </c>
      <c r="D72" s="12" t="s">
        <v>123</v>
      </c>
      <c r="E72" s="12" t="s">
        <v>559</v>
      </c>
      <c r="F72" s="12" t="s">
        <v>27</v>
      </c>
      <c r="G72" s="13">
        <f>'Лист 1'!G124</f>
        <v>3388</v>
      </c>
      <c r="H72" s="13">
        <v>2998</v>
      </c>
      <c r="I72" s="13">
        <f t="shared" ref="I72:I135" si="9">H72/G72*100</f>
        <v>88.488783943329395</v>
      </c>
    </row>
    <row r="73" spans="2:9" ht="76.5">
      <c r="B73" s="23" t="s">
        <v>841</v>
      </c>
      <c r="C73" s="12" t="s">
        <v>37</v>
      </c>
      <c r="D73" s="12" t="s">
        <v>123</v>
      </c>
      <c r="E73" s="12" t="s">
        <v>558</v>
      </c>
      <c r="F73" s="12"/>
      <c r="G73" s="13">
        <f t="shared" ref="G73:H74" si="10">G74</f>
        <v>0</v>
      </c>
      <c r="H73" s="13">
        <f t="shared" si="10"/>
        <v>0</v>
      </c>
      <c r="I73" s="10">
        <v>0</v>
      </c>
    </row>
    <row r="74" spans="2:9" ht="38.25">
      <c r="B74" s="11" t="s">
        <v>127</v>
      </c>
      <c r="C74" s="12" t="s">
        <v>37</v>
      </c>
      <c r="D74" s="12" t="s">
        <v>123</v>
      </c>
      <c r="E74" s="12" t="s">
        <v>559</v>
      </c>
      <c r="F74" s="12"/>
      <c r="G74" s="13">
        <f t="shared" si="10"/>
        <v>0</v>
      </c>
      <c r="H74" s="13">
        <f t="shared" si="10"/>
        <v>0</v>
      </c>
      <c r="I74" s="10">
        <v>0</v>
      </c>
    </row>
    <row r="75" spans="2:9" ht="25.5">
      <c r="B75" s="11" t="s">
        <v>129</v>
      </c>
      <c r="C75" s="12" t="s">
        <v>37</v>
      </c>
      <c r="D75" s="12" t="s">
        <v>123</v>
      </c>
      <c r="E75" s="12" t="s">
        <v>559</v>
      </c>
      <c r="F75" s="12" t="s">
        <v>27</v>
      </c>
      <c r="G75" s="13">
        <v>0</v>
      </c>
      <c r="H75" s="13">
        <v>0</v>
      </c>
      <c r="I75" s="10">
        <v>0</v>
      </c>
    </row>
    <row r="76" spans="2:9">
      <c r="B76" s="11" t="s">
        <v>130</v>
      </c>
      <c r="C76" s="12" t="s">
        <v>37</v>
      </c>
      <c r="D76" s="12" t="s">
        <v>123</v>
      </c>
      <c r="E76" s="12" t="s">
        <v>541</v>
      </c>
      <c r="F76" s="12"/>
      <c r="G76" s="13">
        <f>G77+G78</f>
        <v>82.4</v>
      </c>
      <c r="H76" s="13">
        <f>H77+H78</f>
        <v>82.4</v>
      </c>
      <c r="I76" s="13">
        <f t="shared" si="9"/>
        <v>100</v>
      </c>
    </row>
    <row r="77" spans="2:9" ht="51">
      <c r="B77" s="11" t="s">
        <v>24</v>
      </c>
      <c r="C77" s="12" t="s">
        <v>37</v>
      </c>
      <c r="D77" s="12" t="s">
        <v>123</v>
      </c>
      <c r="E77" s="12" t="s">
        <v>541</v>
      </c>
      <c r="F77" s="12" t="s">
        <v>25</v>
      </c>
      <c r="G77" s="13">
        <f>'Лист 1'!G129</f>
        <v>74.7</v>
      </c>
      <c r="H77" s="13">
        <v>74.7</v>
      </c>
      <c r="I77" s="13">
        <f t="shared" si="9"/>
        <v>100</v>
      </c>
    </row>
    <row r="78" spans="2:9" ht="25.5">
      <c r="B78" s="11" t="s">
        <v>131</v>
      </c>
      <c r="C78" s="12" t="s">
        <v>37</v>
      </c>
      <c r="D78" s="12" t="s">
        <v>123</v>
      </c>
      <c r="E78" s="12" t="s">
        <v>541</v>
      </c>
      <c r="F78" s="12" t="s">
        <v>27</v>
      </c>
      <c r="G78" s="13">
        <f>'Лист 1'!G127+'Лист 1'!G130</f>
        <v>7.7</v>
      </c>
      <c r="H78" s="13">
        <v>7.7</v>
      </c>
      <c r="I78" s="13">
        <f t="shared" si="9"/>
        <v>100</v>
      </c>
    </row>
    <row r="79" spans="2:9">
      <c r="B79" s="9" t="s">
        <v>134</v>
      </c>
      <c r="C79" s="12" t="s">
        <v>37</v>
      </c>
      <c r="D79" s="69" t="s">
        <v>135</v>
      </c>
      <c r="E79" s="12"/>
      <c r="F79" s="12"/>
      <c r="G79" s="10">
        <f t="shared" ref="G79:H79" si="11">G80</f>
        <v>34728.6</v>
      </c>
      <c r="H79" s="10">
        <f t="shared" si="11"/>
        <v>24081.599999999999</v>
      </c>
      <c r="I79" s="10">
        <f t="shared" si="9"/>
        <v>69.342271211623853</v>
      </c>
    </row>
    <row r="80" spans="2:9">
      <c r="B80" s="11" t="s">
        <v>130</v>
      </c>
      <c r="C80" s="12" t="s">
        <v>37</v>
      </c>
      <c r="D80" s="12" t="s">
        <v>135</v>
      </c>
      <c r="E80" s="12" t="s">
        <v>541</v>
      </c>
      <c r="F80" s="12"/>
      <c r="G80" s="13">
        <f>G81+G82</f>
        <v>34728.6</v>
      </c>
      <c r="H80" s="13">
        <f>H81+H82</f>
        <v>24081.599999999999</v>
      </c>
      <c r="I80" s="13">
        <f t="shared" si="9"/>
        <v>69.342271211623853</v>
      </c>
    </row>
    <row r="81" spans="2:9">
      <c r="B81" s="11" t="s">
        <v>44</v>
      </c>
      <c r="C81" s="12" t="s">
        <v>37</v>
      </c>
      <c r="D81" s="12" t="s">
        <v>135</v>
      </c>
      <c r="E81" s="12" t="s">
        <v>541</v>
      </c>
      <c r="F81" s="12" t="s">
        <v>27</v>
      </c>
      <c r="G81" s="13">
        <f>'Лист 1'!G134+'Лист 1'!G136+'Лист 1'!G140+'Лист 1'!G141+'Лист 1'!G145+'Лист 1'!G146</f>
        <v>30510.400000000001</v>
      </c>
      <c r="H81" s="13">
        <v>20171.5</v>
      </c>
      <c r="I81" s="13">
        <f t="shared" si="9"/>
        <v>66.113521946614924</v>
      </c>
    </row>
    <row r="82" spans="2:9">
      <c r="B82" s="11" t="s">
        <v>765</v>
      </c>
      <c r="C82" s="12" t="s">
        <v>37</v>
      </c>
      <c r="D82" s="12" t="s">
        <v>135</v>
      </c>
      <c r="E82" s="12" t="s">
        <v>540</v>
      </c>
      <c r="F82" s="12" t="s">
        <v>215</v>
      </c>
      <c r="G82" s="13">
        <f>'Лист 1'!G138+'Лист 1'!G142+'Лист 1'!G143</f>
        <v>4218.2</v>
      </c>
      <c r="H82" s="13">
        <v>3910.1</v>
      </c>
      <c r="I82" s="13">
        <f t="shared" si="9"/>
        <v>92.69593665544545</v>
      </c>
    </row>
    <row r="83" spans="2:9">
      <c r="B83" s="9" t="s">
        <v>144</v>
      </c>
      <c r="C83" s="69" t="s">
        <v>37</v>
      </c>
      <c r="D83" s="69" t="s">
        <v>145</v>
      </c>
      <c r="E83" s="12"/>
      <c r="F83" s="12"/>
      <c r="G83" s="10">
        <f>G84</f>
        <v>332</v>
      </c>
      <c r="H83" s="10">
        <f>H84</f>
        <v>290.5</v>
      </c>
      <c r="I83" s="10">
        <f t="shared" si="9"/>
        <v>87.5</v>
      </c>
    </row>
    <row r="84" spans="2:9" s="39" customFormat="1" ht="25.5">
      <c r="B84" s="11" t="s">
        <v>146</v>
      </c>
      <c r="C84" s="12" t="s">
        <v>37</v>
      </c>
      <c r="D84" s="12" t="s">
        <v>145</v>
      </c>
      <c r="E84" s="12" t="s">
        <v>560</v>
      </c>
      <c r="F84" s="12"/>
      <c r="G84" s="13">
        <f>G85+G87+G89+G91+G93</f>
        <v>332</v>
      </c>
      <c r="H84" s="13">
        <f t="shared" ref="H84" si="12">H85+H87+H89+H91+H93</f>
        <v>290.5</v>
      </c>
      <c r="I84" s="13">
        <f t="shared" si="9"/>
        <v>87.5</v>
      </c>
    </row>
    <row r="85" spans="2:9" ht="38.25">
      <c r="B85" s="22" t="s">
        <v>149</v>
      </c>
      <c r="C85" s="12" t="s">
        <v>37</v>
      </c>
      <c r="D85" s="12" t="s">
        <v>145</v>
      </c>
      <c r="E85" s="12" t="s">
        <v>561</v>
      </c>
      <c r="F85" s="12"/>
      <c r="G85" s="13">
        <f>G86</f>
        <v>60.8</v>
      </c>
      <c r="H85" s="13">
        <f>H86</f>
        <v>56.5</v>
      </c>
      <c r="I85" s="13">
        <f t="shared" si="9"/>
        <v>92.92763157894737</v>
      </c>
    </row>
    <row r="86" spans="2:9">
      <c r="B86" s="11" t="s">
        <v>44</v>
      </c>
      <c r="C86" s="12" t="s">
        <v>37</v>
      </c>
      <c r="D86" s="12" t="s">
        <v>145</v>
      </c>
      <c r="E86" s="12" t="s">
        <v>561</v>
      </c>
      <c r="F86" s="12" t="s">
        <v>27</v>
      </c>
      <c r="G86" s="13">
        <f>'Лист 1'!G151</f>
        <v>60.8</v>
      </c>
      <c r="H86" s="13">
        <v>56.5</v>
      </c>
      <c r="I86" s="13">
        <f t="shared" si="9"/>
        <v>92.92763157894737</v>
      </c>
    </row>
    <row r="87" spans="2:9" ht="25.5">
      <c r="B87" s="22" t="s">
        <v>151</v>
      </c>
      <c r="C87" s="12" t="s">
        <v>37</v>
      </c>
      <c r="D87" s="12" t="s">
        <v>145</v>
      </c>
      <c r="E87" s="12" t="s">
        <v>562</v>
      </c>
      <c r="F87" s="12"/>
      <c r="G87" s="13">
        <f>G88</f>
        <v>10</v>
      </c>
      <c r="H87" s="13">
        <f>H88</f>
        <v>0</v>
      </c>
      <c r="I87" s="13">
        <f t="shared" si="9"/>
        <v>0</v>
      </c>
    </row>
    <row r="88" spans="2:9">
      <c r="B88" s="11" t="s">
        <v>44</v>
      </c>
      <c r="C88" s="12" t="s">
        <v>37</v>
      </c>
      <c r="D88" s="12" t="s">
        <v>145</v>
      </c>
      <c r="E88" s="12" t="s">
        <v>562</v>
      </c>
      <c r="F88" s="12" t="s">
        <v>27</v>
      </c>
      <c r="G88" s="13">
        <f>'Лист 1'!G153</f>
        <v>10</v>
      </c>
      <c r="H88" s="13">
        <f>'Лист 1'!H153</f>
        <v>0</v>
      </c>
      <c r="I88" s="13">
        <f t="shared" si="9"/>
        <v>0</v>
      </c>
    </row>
    <row r="89" spans="2:9">
      <c r="B89" s="22" t="s">
        <v>153</v>
      </c>
      <c r="C89" s="12" t="s">
        <v>37</v>
      </c>
      <c r="D89" s="12" t="s">
        <v>145</v>
      </c>
      <c r="E89" s="12" t="s">
        <v>563</v>
      </c>
      <c r="F89" s="12"/>
      <c r="G89" s="13">
        <f>G90</f>
        <v>145.69999999999999</v>
      </c>
      <c r="H89" s="13">
        <f>H90</f>
        <v>144.5</v>
      </c>
      <c r="I89" s="13">
        <f t="shared" si="9"/>
        <v>99.176389842141404</v>
      </c>
    </row>
    <row r="90" spans="2:9">
      <c r="B90" s="11" t="s">
        <v>44</v>
      </c>
      <c r="C90" s="12" t="s">
        <v>37</v>
      </c>
      <c r="D90" s="12" t="s">
        <v>145</v>
      </c>
      <c r="E90" s="12" t="s">
        <v>563</v>
      </c>
      <c r="F90" s="12" t="s">
        <v>27</v>
      </c>
      <c r="G90" s="13">
        <f>'Лист 1'!G155</f>
        <v>145.69999999999999</v>
      </c>
      <c r="H90" s="13">
        <v>144.5</v>
      </c>
      <c r="I90" s="13">
        <f t="shared" si="9"/>
        <v>99.176389842141404</v>
      </c>
    </row>
    <row r="91" spans="2:9" ht="25.5">
      <c r="B91" s="22" t="s">
        <v>155</v>
      </c>
      <c r="C91" s="12" t="s">
        <v>37</v>
      </c>
      <c r="D91" s="12" t="s">
        <v>145</v>
      </c>
      <c r="E91" s="12" t="s">
        <v>564</v>
      </c>
      <c r="F91" s="12"/>
      <c r="G91" s="13">
        <f>G92</f>
        <v>75.5</v>
      </c>
      <c r="H91" s="13">
        <f>H92</f>
        <v>51</v>
      </c>
      <c r="I91" s="13">
        <f t="shared" si="9"/>
        <v>67.549668874172184</v>
      </c>
    </row>
    <row r="92" spans="2:9">
      <c r="B92" s="11" t="s">
        <v>44</v>
      </c>
      <c r="C92" s="12" t="s">
        <v>37</v>
      </c>
      <c r="D92" s="12" t="s">
        <v>145</v>
      </c>
      <c r="E92" s="12" t="s">
        <v>564</v>
      </c>
      <c r="F92" s="12" t="s">
        <v>27</v>
      </c>
      <c r="G92" s="13">
        <f>'Лист 1'!G157</f>
        <v>75.5</v>
      </c>
      <c r="H92" s="13">
        <v>51</v>
      </c>
      <c r="I92" s="13">
        <f t="shared" si="9"/>
        <v>67.549668874172184</v>
      </c>
    </row>
    <row r="93" spans="2:9">
      <c r="B93" s="11" t="s">
        <v>842</v>
      </c>
      <c r="C93" s="12" t="s">
        <v>37</v>
      </c>
      <c r="D93" s="12" t="s">
        <v>145</v>
      </c>
      <c r="E93" s="12" t="s">
        <v>843</v>
      </c>
      <c r="F93" s="12"/>
      <c r="G93" s="13">
        <f>G94</f>
        <v>40</v>
      </c>
      <c r="H93" s="13">
        <f t="shared" ref="H93" si="13">H94</f>
        <v>38.5</v>
      </c>
      <c r="I93" s="13">
        <f t="shared" si="9"/>
        <v>96.25</v>
      </c>
    </row>
    <row r="94" spans="2:9">
      <c r="B94" s="11" t="s">
        <v>44</v>
      </c>
      <c r="C94" s="12" t="s">
        <v>37</v>
      </c>
      <c r="D94" s="12" t="s">
        <v>145</v>
      </c>
      <c r="E94" s="12" t="s">
        <v>843</v>
      </c>
      <c r="F94" s="12" t="s">
        <v>27</v>
      </c>
      <c r="G94" s="13">
        <f>'Лист 1'!G159</f>
        <v>40</v>
      </c>
      <c r="H94" s="13">
        <v>38.5</v>
      </c>
      <c r="I94" s="13">
        <f t="shared" si="9"/>
        <v>96.25</v>
      </c>
    </row>
    <row r="95" spans="2:9">
      <c r="B95" s="9" t="s">
        <v>157</v>
      </c>
      <c r="C95" s="69" t="s">
        <v>37</v>
      </c>
      <c r="D95" s="69" t="s">
        <v>158</v>
      </c>
      <c r="E95" s="12"/>
      <c r="F95" s="12"/>
      <c r="G95" s="10">
        <f>G96+G105+G108</f>
        <v>2967.9</v>
      </c>
      <c r="H95" s="10">
        <f t="shared" ref="H95" si="14">H96+H105+H108</f>
        <v>2948</v>
      </c>
      <c r="I95" s="10">
        <f t="shared" si="9"/>
        <v>99.329492233565816</v>
      </c>
    </row>
    <row r="96" spans="2:9" s="39" customFormat="1" ht="25.5">
      <c r="B96" s="11" t="s">
        <v>663</v>
      </c>
      <c r="C96" s="12" t="s">
        <v>37</v>
      </c>
      <c r="D96" s="12" t="s">
        <v>158</v>
      </c>
      <c r="E96" s="12" t="s">
        <v>565</v>
      </c>
      <c r="F96" s="12"/>
      <c r="G96" s="13">
        <f>G97+G99+G101+G103</f>
        <v>38.5</v>
      </c>
      <c r="H96" s="13">
        <f>H97+H99+H101+H103</f>
        <v>28.6</v>
      </c>
      <c r="I96" s="13">
        <f t="shared" si="9"/>
        <v>74.285714285714292</v>
      </c>
    </row>
    <row r="97" spans="2:9" s="39" customFormat="1">
      <c r="B97" s="22" t="s">
        <v>664</v>
      </c>
      <c r="C97" s="12" t="s">
        <v>37</v>
      </c>
      <c r="D97" s="12" t="s">
        <v>158</v>
      </c>
      <c r="E97" s="12" t="s">
        <v>666</v>
      </c>
      <c r="F97" s="12"/>
      <c r="G97" s="13">
        <f>G98</f>
        <v>1.5</v>
      </c>
      <c r="H97" s="13">
        <f>H98</f>
        <v>0</v>
      </c>
      <c r="I97" s="13">
        <f t="shared" si="9"/>
        <v>0</v>
      </c>
    </row>
    <row r="98" spans="2:9" s="39" customFormat="1">
      <c r="B98" s="11" t="s">
        <v>44</v>
      </c>
      <c r="C98" s="12" t="s">
        <v>37</v>
      </c>
      <c r="D98" s="12" t="s">
        <v>667</v>
      </c>
      <c r="E98" s="12" t="s">
        <v>666</v>
      </c>
      <c r="F98" s="12" t="s">
        <v>27</v>
      </c>
      <c r="G98" s="13">
        <f>'Лист 1'!G164</f>
        <v>1.5</v>
      </c>
      <c r="H98" s="13">
        <f>'Лист 1'!H164</f>
        <v>0</v>
      </c>
      <c r="I98" s="13">
        <f t="shared" si="9"/>
        <v>0</v>
      </c>
    </row>
    <row r="99" spans="2:9">
      <c r="B99" s="11" t="s">
        <v>161</v>
      </c>
      <c r="C99" s="12" t="s">
        <v>37</v>
      </c>
      <c r="D99" s="12" t="s">
        <v>158</v>
      </c>
      <c r="E99" s="12" t="s">
        <v>566</v>
      </c>
      <c r="F99" s="12"/>
      <c r="G99" s="13">
        <f>G100</f>
        <v>0</v>
      </c>
      <c r="H99" s="13">
        <f>H100</f>
        <v>0</v>
      </c>
      <c r="I99" s="13">
        <v>0</v>
      </c>
    </row>
    <row r="100" spans="2:9">
      <c r="B100" s="11" t="s">
        <v>44</v>
      </c>
      <c r="C100" s="12" t="s">
        <v>37</v>
      </c>
      <c r="D100" s="12" t="s">
        <v>158</v>
      </c>
      <c r="E100" s="12" t="s">
        <v>566</v>
      </c>
      <c r="F100" s="12" t="s">
        <v>163</v>
      </c>
      <c r="G100" s="13">
        <f>'Лист 1'!G166</f>
        <v>0</v>
      </c>
      <c r="H100" s="13">
        <v>0</v>
      </c>
      <c r="I100" s="13">
        <v>0</v>
      </c>
    </row>
    <row r="101" spans="2:9">
      <c r="B101" s="11" t="s">
        <v>164</v>
      </c>
      <c r="C101" s="12" t="s">
        <v>37</v>
      </c>
      <c r="D101" s="12" t="s">
        <v>158</v>
      </c>
      <c r="E101" s="12" t="s">
        <v>567</v>
      </c>
      <c r="F101" s="12"/>
      <c r="G101" s="13">
        <f>G102</f>
        <v>30</v>
      </c>
      <c r="H101" s="13">
        <f>H102</f>
        <v>28.6</v>
      </c>
      <c r="I101" s="13">
        <f t="shared" si="9"/>
        <v>95.333333333333343</v>
      </c>
    </row>
    <row r="102" spans="2:9">
      <c r="B102" s="11" t="s">
        <v>44</v>
      </c>
      <c r="C102" s="12" t="s">
        <v>37</v>
      </c>
      <c r="D102" s="12" t="s">
        <v>158</v>
      </c>
      <c r="E102" s="12" t="s">
        <v>567</v>
      </c>
      <c r="F102" s="12" t="s">
        <v>163</v>
      </c>
      <c r="G102" s="13">
        <f>'Лист 1'!G168</f>
        <v>30</v>
      </c>
      <c r="H102" s="13">
        <v>28.6</v>
      </c>
      <c r="I102" s="13">
        <f t="shared" si="9"/>
        <v>95.333333333333343</v>
      </c>
    </row>
    <row r="103" spans="2:9">
      <c r="B103" s="11" t="s">
        <v>166</v>
      </c>
      <c r="C103" s="12" t="s">
        <v>37</v>
      </c>
      <c r="D103" s="12" t="s">
        <v>158</v>
      </c>
      <c r="E103" s="12" t="s">
        <v>568</v>
      </c>
      <c r="F103" s="12"/>
      <c r="G103" s="13">
        <f>G104</f>
        <v>7</v>
      </c>
      <c r="H103" s="13">
        <f>H104</f>
        <v>0</v>
      </c>
      <c r="I103" s="13">
        <f t="shared" si="9"/>
        <v>0</v>
      </c>
    </row>
    <row r="104" spans="2:9">
      <c r="B104" s="11" t="s">
        <v>44</v>
      </c>
      <c r="C104" s="12" t="s">
        <v>37</v>
      </c>
      <c r="D104" s="12" t="s">
        <v>158</v>
      </c>
      <c r="E104" s="12" t="s">
        <v>568</v>
      </c>
      <c r="F104" s="12" t="s">
        <v>27</v>
      </c>
      <c r="G104" s="13">
        <f>'Лист 1'!G170</f>
        <v>7</v>
      </c>
      <c r="H104" s="13">
        <v>0</v>
      </c>
      <c r="I104" s="13">
        <f t="shared" si="9"/>
        <v>0</v>
      </c>
    </row>
    <row r="105" spans="2:9" s="39" customFormat="1" ht="38.25">
      <c r="B105" s="22" t="s">
        <v>168</v>
      </c>
      <c r="C105" s="12" t="s">
        <v>37</v>
      </c>
      <c r="D105" s="12" t="s">
        <v>158</v>
      </c>
      <c r="E105" s="12" t="s">
        <v>569</v>
      </c>
      <c r="F105" s="12"/>
      <c r="G105" s="13">
        <f t="shared" ref="G105:H106" si="15">G106</f>
        <v>20</v>
      </c>
      <c r="H105" s="13">
        <f t="shared" si="15"/>
        <v>10</v>
      </c>
      <c r="I105" s="13">
        <f t="shared" si="9"/>
        <v>50</v>
      </c>
    </row>
    <row r="106" spans="2:9">
      <c r="B106" s="11" t="s">
        <v>171</v>
      </c>
      <c r="C106" s="12" t="s">
        <v>37</v>
      </c>
      <c r="D106" s="12" t="s">
        <v>158</v>
      </c>
      <c r="E106" s="12" t="s">
        <v>570</v>
      </c>
      <c r="F106" s="12"/>
      <c r="G106" s="13">
        <f t="shared" si="15"/>
        <v>20</v>
      </c>
      <c r="H106" s="13">
        <f t="shared" si="15"/>
        <v>10</v>
      </c>
      <c r="I106" s="13">
        <f t="shared" si="9"/>
        <v>50</v>
      </c>
    </row>
    <row r="107" spans="2:9">
      <c r="B107" s="11" t="s">
        <v>44</v>
      </c>
      <c r="C107" s="12" t="s">
        <v>37</v>
      </c>
      <c r="D107" s="12" t="s">
        <v>158</v>
      </c>
      <c r="E107" s="12" t="s">
        <v>570</v>
      </c>
      <c r="F107" s="12" t="s">
        <v>27</v>
      </c>
      <c r="G107" s="13">
        <f>'Лист 1'!G174</f>
        <v>20</v>
      </c>
      <c r="H107" s="13">
        <v>10</v>
      </c>
      <c r="I107" s="13">
        <f t="shared" si="9"/>
        <v>50</v>
      </c>
    </row>
    <row r="108" spans="2:9">
      <c r="B108" s="11" t="s">
        <v>130</v>
      </c>
      <c r="C108" s="12" t="s">
        <v>37</v>
      </c>
      <c r="D108" s="12" t="s">
        <v>158</v>
      </c>
      <c r="E108" s="12" t="s">
        <v>540</v>
      </c>
      <c r="F108" s="12"/>
      <c r="G108" s="13">
        <f>G109+G110</f>
        <v>2909.4</v>
      </c>
      <c r="H108" s="13">
        <f>H109+H110</f>
        <v>2909.4</v>
      </c>
      <c r="I108" s="13">
        <f t="shared" si="9"/>
        <v>100</v>
      </c>
    </row>
    <row r="109" spans="2:9">
      <c r="B109" s="11" t="s">
        <v>44</v>
      </c>
      <c r="C109" s="12" t="s">
        <v>37</v>
      </c>
      <c r="D109" s="12" t="s">
        <v>158</v>
      </c>
      <c r="E109" s="12" t="s">
        <v>540</v>
      </c>
      <c r="F109" s="12" t="s">
        <v>27</v>
      </c>
      <c r="G109" s="13">
        <f>'Лист 1'!G179+'Лист 1'!G181</f>
        <v>0</v>
      </c>
      <c r="H109" s="13">
        <v>0</v>
      </c>
      <c r="I109" s="13">
        <v>0</v>
      </c>
    </row>
    <row r="110" spans="2:9" ht="25.5">
      <c r="B110" s="11" t="s">
        <v>769</v>
      </c>
      <c r="C110" s="12" t="s">
        <v>37</v>
      </c>
      <c r="D110" s="12" t="s">
        <v>158</v>
      </c>
      <c r="E110" s="12" t="s">
        <v>540</v>
      </c>
      <c r="F110" s="12" t="s">
        <v>73</v>
      </c>
      <c r="G110" s="13">
        <f>'Лист 1'!G177</f>
        <v>2909.4</v>
      </c>
      <c r="H110" s="13">
        <v>2909.4</v>
      </c>
      <c r="I110" s="13">
        <f t="shared" si="9"/>
        <v>100</v>
      </c>
    </row>
    <row r="111" spans="2:9">
      <c r="B111" s="9" t="s">
        <v>175</v>
      </c>
      <c r="C111" s="69" t="s">
        <v>37</v>
      </c>
      <c r="D111" s="69" t="s">
        <v>176</v>
      </c>
      <c r="E111" s="69"/>
      <c r="F111" s="69"/>
      <c r="G111" s="10">
        <f>G112+G152+G158</f>
        <v>18199.599999999999</v>
      </c>
      <c r="H111" s="10">
        <f>H112+H152+H158</f>
        <v>17869.7</v>
      </c>
      <c r="I111" s="10">
        <f t="shared" si="9"/>
        <v>98.187322798303271</v>
      </c>
    </row>
    <row r="112" spans="2:9">
      <c r="B112" s="9" t="s">
        <v>177</v>
      </c>
      <c r="C112" s="69" t="s">
        <v>37</v>
      </c>
      <c r="D112" s="69" t="s">
        <v>178</v>
      </c>
      <c r="E112" s="69"/>
      <c r="F112" s="69"/>
      <c r="G112" s="10">
        <f>G113+G136+G139+G142+G149</f>
        <v>12142.9</v>
      </c>
      <c r="H112" s="10">
        <f>H113+H136+H139+H142+H149</f>
        <v>11882.2</v>
      </c>
      <c r="I112" s="10">
        <f t="shared" si="9"/>
        <v>97.853066400942126</v>
      </c>
    </row>
    <row r="113" spans="2:9" ht="38.25">
      <c r="B113" s="22" t="s">
        <v>848</v>
      </c>
      <c r="C113" s="12" t="s">
        <v>37</v>
      </c>
      <c r="D113" s="12" t="s">
        <v>178</v>
      </c>
      <c r="E113" s="12" t="s">
        <v>572</v>
      </c>
      <c r="F113" s="12"/>
      <c r="G113" s="13">
        <f>G114+G116+G118+G120+G122+G124+G126+G128+G130+G132+G134</f>
        <v>8968.4</v>
      </c>
      <c r="H113" s="13">
        <f>H114+H116+H118+H120+H122+H124+H126+H128+H130+H132+H134</f>
        <v>8908.3000000000011</v>
      </c>
      <c r="I113" s="13">
        <f t="shared" si="9"/>
        <v>99.329869318942073</v>
      </c>
    </row>
    <row r="114" spans="2:9" ht="38.25">
      <c r="B114" s="11" t="s">
        <v>647</v>
      </c>
      <c r="C114" s="12" t="s">
        <v>37</v>
      </c>
      <c r="D114" s="12" t="s">
        <v>178</v>
      </c>
      <c r="E114" s="12" t="s">
        <v>573</v>
      </c>
      <c r="F114" s="12"/>
      <c r="G114" s="13">
        <f>G115</f>
        <v>2</v>
      </c>
      <c r="H114" s="13">
        <f>H115</f>
        <v>0</v>
      </c>
      <c r="I114" s="13">
        <f t="shared" si="9"/>
        <v>0</v>
      </c>
    </row>
    <row r="115" spans="2:9">
      <c r="B115" s="11" t="s">
        <v>44</v>
      </c>
      <c r="C115" s="12" t="s">
        <v>37</v>
      </c>
      <c r="D115" s="12" t="s">
        <v>178</v>
      </c>
      <c r="E115" s="12" t="s">
        <v>573</v>
      </c>
      <c r="F115" s="12" t="s">
        <v>27</v>
      </c>
      <c r="G115" s="13">
        <f>'Лист 1'!G187</f>
        <v>2</v>
      </c>
      <c r="H115" s="13">
        <f>'Лист 1'!H187</f>
        <v>0</v>
      </c>
      <c r="I115" s="13">
        <f t="shared" si="9"/>
        <v>0</v>
      </c>
    </row>
    <row r="116" spans="2:9" ht="25.5">
      <c r="B116" s="11" t="s">
        <v>183</v>
      </c>
      <c r="C116" s="12" t="s">
        <v>37</v>
      </c>
      <c r="D116" s="12" t="s">
        <v>178</v>
      </c>
      <c r="E116" s="12" t="s">
        <v>574</v>
      </c>
      <c r="F116" s="12"/>
      <c r="G116" s="13">
        <f>G117</f>
        <v>1</v>
      </c>
      <c r="H116" s="13">
        <f>H117</f>
        <v>0</v>
      </c>
      <c r="I116" s="13">
        <f t="shared" si="9"/>
        <v>0</v>
      </c>
    </row>
    <row r="117" spans="2:9">
      <c r="B117" s="11" t="s">
        <v>44</v>
      </c>
      <c r="C117" s="12" t="s">
        <v>37</v>
      </c>
      <c r="D117" s="12" t="s">
        <v>178</v>
      </c>
      <c r="E117" s="12" t="s">
        <v>574</v>
      </c>
      <c r="F117" s="12" t="s">
        <v>27</v>
      </c>
      <c r="G117" s="13">
        <f>'Лист 1'!G189</f>
        <v>1</v>
      </c>
      <c r="H117" s="13">
        <f>'Лист 1'!H189</f>
        <v>0</v>
      </c>
      <c r="I117" s="13">
        <f t="shared" si="9"/>
        <v>0</v>
      </c>
    </row>
    <row r="118" spans="2:9" ht="38.25">
      <c r="B118" s="11" t="s">
        <v>669</v>
      </c>
      <c r="C118" s="12" t="s">
        <v>37</v>
      </c>
      <c r="D118" s="12" t="s">
        <v>178</v>
      </c>
      <c r="E118" s="12" t="s">
        <v>672</v>
      </c>
      <c r="F118" s="12"/>
      <c r="G118" s="13">
        <f>G119</f>
        <v>0.7</v>
      </c>
      <c r="H118" s="13">
        <f>H119</f>
        <v>0</v>
      </c>
      <c r="I118" s="13">
        <f t="shared" si="9"/>
        <v>0</v>
      </c>
    </row>
    <row r="119" spans="2:9">
      <c r="B119" s="11" t="s">
        <v>378</v>
      </c>
      <c r="C119" s="12" t="s">
        <v>673</v>
      </c>
      <c r="D119" s="12" t="s">
        <v>178</v>
      </c>
      <c r="E119" s="12" t="s">
        <v>672</v>
      </c>
      <c r="F119" s="12" t="s">
        <v>27</v>
      </c>
      <c r="G119" s="13">
        <f>'Лист 1'!G192+'Лист 1'!G194</f>
        <v>0.7</v>
      </c>
      <c r="H119" s="13">
        <f>'Лист 1'!H192+'Лист 1'!H194</f>
        <v>0</v>
      </c>
      <c r="I119" s="13">
        <f t="shared" si="9"/>
        <v>0</v>
      </c>
    </row>
    <row r="120" spans="2:9" ht="25.5">
      <c r="B120" s="11" t="s">
        <v>674</v>
      </c>
      <c r="C120" s="12" t="s">
        <v>37</v>
      </c>
      <c r="D120" s="12" t="s">
        <v>178</v>
      </c>
      <c r="E120" s="12" t="s">
        <v>685</v>
      </c>
      <c r="F120" s="12"/>
      <c r="G120" s="13">
        <f>G121</f>
        <v>1</v>
      </c>
      <c r="H120" s="13">
        <f>H121</f>
        <v>0</v>
      </c>
      <c r="I120" s="13">
        <f t="shared" si="9"/>
        <v>0</v>
      </c>
    </row>
    <row r="121" spans="2:9">
      <c r="B121" s="11" t="s">
        <v>44</v>
      </c>
      <c r="C121" s="12" t="s">
        <v>37</v>
      </c>
      <c r="D121" s="12" t="s">
        <v>178</v>
      </c>
      <c r="E121" s="12" t="s">
        <v>685</v>
      </c>
      <c r="F121" s="12" t="s">
        <v>27</v>
      </c>
      <c r="G121" s="13">
        <f>'Лист 1'!G196</f>
        <v>1</v>
      </c>
      <c r="H121" s="13">
        <f>'Лист 1'!H198</f>
        <v>0</v>
      </c>
      <c r="I121" s="13">
        <f t="shared" si="9"/>
        <v>0</v>
      </c>
    </row>
    <row r="122" spans="2:9" ht="25.5">
      <c r="B122" s="11" t="s">
        <v>675</v>
      </c>
      <c r="C122" s="12" t="s">
        <v>673</v>
      </c>
      <c r="D122" s="12" t="s">
        <v>178</v>
      </c>
      <c r="E122" s="12" t="s">
        <v>686</v>
      </c>
      <c r="F122" s="12"/>
      <c r="G122" s="13">
        <f>G123</f>
        <v>1</v>
      </c>
      <c r="H122" s="13">
        <f>H123</f>
        <v>0</v>
      </c>
      <c r="I122" s="13">
        <f t="shared" si="9"/>
        <v>0</v>
      </c>
    </row>
    <row r="123" spans="2:9">
      <c r="B123" s="11" t="s">
        <v>44</v>
      </c>
      <c r="C123" s="12" t="s">
        <v>673</v>
      </c>
      <c r="D123" s="12" t="s">
        <v>178</v>
      </c>
      <c r="E123" s="12" t="s">
        <v>686</v>
      </c>
      <c r="F123" s="12" t="s">
        <v>27</v>
      </c>
      <c r="G123" s="13">
        <f>'Лист 1'!G198</f>
        <v>1</v>
      </c>
      <c r="H123" s="13">
        <f>'Лист 1'!H198</f>
        <v>0</v>
      </c>
      <c r="I123" s="13">
        <f t="shared" si="9"/>
        <v>0</v>
      </c>
    </row>
    <row r="124" spans="2:9" ht="25.5">
      <c r="B124" s="11" t="s">
        <v>676</v>
      </c>
      <c r="C124" s="12" t="s">
        <v>37</v>
      </c>
      <c r="D124" s="12" t="s">
        <v>178</v>
      </c>
      <c r="E124" s="12" t="s">
        <v>575</v>
      </c>
      <c r="F124" s="12"/>
      <c r="G124" s="13">
        <f>G125</f>
        <v>1</v>
      </c>
      <c r="H124" s="13">
        <f>H125</f>
        <v>0</v>
      </c>
      <c r="I124" s="13">
        <f t="shared" si="9"/>
        <v>0</v>
      </c>
    </row>
    <row r="125" spans="2:9">
      <c r="B125" s="11" t="s">
        <v>44</v>
      </c>
      <c r="C125" s="12" t="s">
        <v>37</v>
      </c>
      <c r="D125" s="12" t="s">
        <v>178</v>
      </c>
      <c r="E125" s="12" t="s">
        <v>645</v>
      </c>
      <c r="F125" s="12" t="s">
        <v>27</v>
      </c>
      <c r="G125" s="13">
        <f>'Лист 1'!G200</f>
        <v>1</v>
      </c>
      <c r="H125" s="13">
        <f>'Лист 1'!H200</f>
        <v>0</v>
      </c>
      <c r="I125" s="13">
        <f t="shared" si="9"/>
        <v>0</v>
      </c>
    </row>
    <row r="126" spans="2:9" ht="12.75" customHeight="1">
      <c r="B126" s="22" t="s">
        <v>185</v>
      </c>
      <c r="C126" s="12" t="s">
        <v>37</v>
      </c>
      <c r="D126" s="12" t="s">
        <v>178</v>
      </c>
      <c r="E126" s="12" t="s">
        <v>576</v>
      </c>
      <c r="F126" s="12"/>
      <c r="G126" s="13">
        <f>G127</f>
        <v>1</v>
      </c>
      <c r="H126" s="13">
        <f>H127</f>
        <v>0</v>
      </c>
      <c r="I126" s="13">
        <f t="shared" si="9"/>
        <v>0</v>
      </c>
    </row>
    <row r="127" spans="2:9">
      <c r="B127" s="11" t="s">
        <v>44</v>
      </c>
      <c r="C127" s="12" t="s">
        <v>37</v>
      </c>
      <c r="D127" s="12" t="s">
        <v>178</v>
      </c>
      <c r="E127" s="12" t="s">
        <v>576</v>
      </c>
      <c r="F127" s="12" t="s">
        <v>27</v>
      </c>
      <c r="G127" s="13">
        <f>'Лист 1'!G203+'Лист 1'!G202</f>
        <v>1</v>
      </c>
      <c r="H127" s="13">
        <f>'Лист 1'!H203+'Лист 1'!H202</f>
        <v>0</v>
      </c>
      <c r="I127" s="13">
        <f t="shared" si="9"/>
        <v>0</v>
      </c>
    </row>
    <row r="128" spans="2:9" ht="51">
      <c r="B128" s="22" t="s">
        <v>678</v>
      </c>
      <c r="C128" s="12" t="s">
        <v>37</v>
      </c>
      <c r="D128" s="12" t="s">
        <v>178</v>
      </c>
      <c r="E128" s="12" t="s">
        <v>577</v>
      </c>
      <c r="F128" s="12"/>
      <c r="G128" s="13">
        <f>G129</f>
        <v>105</v>
      </c>
      <c r="H128" s="13">
        <f>H129</f>
        <v>104.1</v>
      </c>
      <c r="I128" s="13">
        <f t="shared" si="9"/>
        <v>99.142857142857139</v>
      </c>
    </row>
    <row r="129" spans="2:9">
      <c r="B129" s="11" t="s">
        <v>44</v>
      </c>
      <c r="C129" s="12" t="s">
        <v>37</v>
      </c>
      <c r="D129" s="12" t="s">
        <v>178</v>
      </c>
      <c r="E129" s="12" t="s">
        <v>577</v>
      </c>
      <c r="F129" s="12" t="s">
        <v>27</v>
      </c>
      <c r="G129" s="13">
        <f>'Лист 1'!G205</f>
        <v>105</v>
      </c>
      <c r="H129" s="13">
        <v>104.1</v>
      </c>
      <c r="I129" s="13">
        <f t="shared" si="9"/>
        <v>99.142857142857139</v>
      </c>
    </row>
    <row r="130" spans="2:9" ht="25.5" customHeight="1">
      <c r="B130" s="11" t="s">
        <v>679</v>
      </c>
      <c r="C130" s="12" t="s">
        <v>37</v>
      </c>
      <c r="D130" s="12" t="s">
        <v>178</v>
      </c>
      <c r="E130" s="12" t="s">
        <v>687</v>
      </c>
      <c r="F130" s="12"/>
      <c r="G130" s="13">
        <f>G131</f>
        <v>30</v>
      </c>
      <c r="H130" s="13">
        <f>H131</f>
        <v>0</v>
      </c>
      <c r="I130" s="13">
        <f t="shared" si="9"/>
        <v>0</v>
      </c>
    </row>
    <row r="131" spans="2:9">
      <c r="B131" s="11" t="s">
        <v>44</v>
      </c>
      <c r="C131" s="12" t="s">
        <v>673</v>
      </c>
      <c r="D131" s="12" t="s">
        <v>178</v>
      </c>
      <c r="E131" s="12" t="s">
        <v>687</v>
      </c>
      <c r="F131" s="12" t="s">
        <v>27</v>
      </c>
      <c r="G131" s="13">
        <f>'Лист 1'!G207</f>
        <v>30</v>
      </c>
      <c r="H131" s="13">
        <f>'Лист 1'!H207</f>
        <v>0</v>
      </c>
      <c r="I131" s="13">
        <f t="shared" si="9"/>
        <v>0</v>
      </c>
    </row>
    <row r="132" spans="2:9" ht="25.5">
      <c r="B132" s="22" t="s">
        <v>186</v>
      </c>
      <c r="C132" s="12" t="s">
        <v>37</v>
      </c>
      <c r="D132" s="12" t="s">
        <v>178</v>
      </c>
      <c r="E132" s="12" t="s">
        <v>688</v>
      </c>
      <c r="F132" s="12"/>
      <c r="G132" s="13">
        <f>G133</f>
        <v>20</v>
      </c>
      <c r="H132" s="13">
        <f>H133</f>
        <v>0</v>
      </c>
      <c r="I132" s="13">
        <f t="shared" si="9"/>
        <v>0</v>
      </c>
    </row>
    <row r="133" spans="2:9">
      <c r="B133" s="11" t="s">
        <v>44</v>
      </c>
      <c r="C133" s="12" t="s">
        <v>37</v>
      </c>
      <c r="D133" s="12" t="s">
        <v>178</v>
      </c>
      <c r="E133" s="12" t="s">
        <v>688</v>
      </c>
      <c r="F133" s="12" t="s">
        <v>27</v>
      </c>
      <c r="G133" s="13">
        <f>'Лист 1'!G209</f>
        <v>20</v>
      </c>
      <c r="H133" s="13">
        <f>'Лист 1'!H209</f>
        <v>0</v>
      </c>
      <c r="I133" s="13">
        <f t="shared" si="9"/>
        <v>0</v>
      </c>
    </row>
    <row r="134" spans="2:9" ht="25.5">
      <c r="B134" s="11" t="s">
        <v>671</v>
      </c>
      <c r="C134" s="12" t="s">
        <v>37</v>
      </c>
      <c r="D134" s="12" t="s">
        <v>178</v>
      </c>
      <c r="E134" s="12" t="s">
        <v>578</v>
      </c>
      <c r="F134" s="12"/>
      <c r="G134" s="13">
        <f>G135</f>
        <v>8805.6999999999989</v>
      </c>
      <c r="H134" s="13">
        <f>H135</f>
        <v>8804.2000000000007</v>
      </c>
      <c r="I134" s="13">
        <f t="shared" si="9"/>
        <v>99.982965579113554</v>
      </c>
    </row>
    <row r="135" spans="2:9" ht="25.5">
      <c r="B135" s="22" t="s">
        <v>579</v>
      </c>
      <c r="C135" s="12" t="s">
        <v>37</v>
      </c>
      <c r="D135" s="12" t="s">
        <v>178</v>
      </c>
      <c r="E135" s="12" t="s">
        <v>578</v>
      </c>
      <c r="F135" s="12" t="s">
        <v>190</v>
      </c>
      <c r="G135" s="13">
        <f>'Лист 1'!G211+'Лист 1'!G212</f>
        <v>8805.6999999999989</v>
      </c>
      <c r="H135" s="13">
        <v>8804.2000000000007</v>
      </c>
      <c r="I135" s="13">
        <f t="shared" si="9"/>
        <v>99.982965579113554</v>
      </c>
    </row>
    <row r="136" spans="2:9" ht="51">
      <c r="B136" s="11" t="s">
        <v>173</v>
      </c>
      <c r="C136" s="12" t="s">
        <v>37</v>
      </c>
      <c r="D136" s="12" t="s">
        <v>178</v>
      </c>
      <c r="E136" s="12" t="s">
        <v>571</v>
      </c>
      <c r="F136" s="12"/>
      <c r="G136" s="13">
        <f t="shared" ref="G136:H137" si="16">G137</f>
        <v>1</v>
      </c>
      <c r="H136" s="13">
        <f t="shared" si="16"/>
        <v>0</v>
      </c>
      <c r="I136" s="13">
        <f t="shared" ref="I136:I199" si="17">H136/G136*100</f>
        <v>0</v>
      </c>
    </row>
    <row r="137" spans="2:9">
      <c r="B137" s="11" t="s">
        <v>689</v>
      </c>
      <c r="C137" s="12" t="s">
        <v>37</v>
      </c>
      <c r="D137" s="12" t="s">
        <v>178</v>
      </c>
      <c r="E137" s="12" t="s">
        <v>580</v>
      </c>
      <c r="F137" s="12"/>
      <c r="G137" s="13">
        <f t="shared" si="16"/>
        <v>1</v>
      </c>
      <c r="H137" s="13">
        <f t="shared" si="16"/>
        <v>0</v>
      </c>
      <c r="I137" s="13">
        <f t="shared" si="17"/>
        <v>0</v>
      </c>
    </row>
    <row r="138" spans="2:9">
      <c r="B138" s="11" t="s">
        <v>44</v>
      </c>
      <c r="C138" s="12" t="s">
        <v>37</v>
      </c>
      <c r="D138" s="12" t="s">
        <v>178</v>
      </c>
      <c r="E138" s="12" t="s">
        <v>580</v>
      </c>
      <c r="F138" s="12" t="s">
        <v>27</v>
      </c>
      <c r="G138" s="13">
        <f>'Лист 1'!G215</f>
        <v>1</v>
      </c>
      <c r="H138" s="13">
        <f>'Лист 1'!H215</f>
        <v>0</v>
      </c>
      <c r="I138" s="13">
        <f t="shared" si="17"/>
        <v>0</v>
      </c>
    </row>
    <row r="139" spans="2:9" ht="63.75">
      <c r="B139" s="11" t="s">
        <v>193</v>
      </c>
      <c r="C139" s="12" t="s">
        <v>37</v>
      </c>
      <c r="D139" s="12" t="s">
        <v>178</v>
      </c>
      <c r="E139" s="12" t="s">
        <v>581</v>
      </c>
      <c r="F139" s="12"/>
      <c r="G139" s="13">
        <f t="shared" ref="G139:H140" si="18">G140</f>
        <v>0</v>
      </c>
      <c r="H139" s="13">
        <f t="shared" si="18"/>
        <v>0</v>
      </c>
      <c r="I139" s="13">
        <v>0</v>
      </c>
    </row>
    <row r="140" spans="2:9" ht="38.25">
      <c r="B140" s="11" t="s">
        <v>196</v>
      </c>
      <c r="C140" s="12" t="s">
        <v>37</v>
      </c>
      <c r="D140" s="12" t="s">
        <v>178</v>
      </c>
      <c r="E140" s="12" t="s">
        <v>582</v>
      </c>
      <c r="F140" s="12"/>
      <c r="G140" s="13">
        <f t="shared" si="18"/>
        <v>0</v>
      </c>
      <c r="H140" s="13">
        <f t="shared" si="18"/>
        <v>0</v>
      </c>
      <c r="I140" s="13">
        <v>0</v>
      </c>
    </row>
    <row r="141" spans="2:9">
      <c r="B141" s="11" t="s">
        <v>44</v>
      </c>
      <c r="C141" s="12" t="s">
        <v>37</v>
      </c>
      <c r="D141" s="12" t="s">
        <v>178</v>
      </c>
      <c r="E141" s="12" t="s">
        <v>582</v>
      </c>
      <c r="F141" s="12" t="s">
        <v>27</v>
      </c>
      <c r="G141" s="13">
        <f>'Лист 1'!G219</f>
        <v>0</v>
      </c>
      <c r="H141" s="13">
        <v>0</v>
      </c>
      <c r="I141" s="13">
        <v>0</v>
      </c>
    </row>
    <row r="142" spans="2:9" ht="25.5">
      <c r="B142" s="11" t="s">
        <v>198</v>
      </c>
      <c r="C142" s="12" t="s">
        <v>37</v>
      </c>
      <c r="D142" s="12" t="s">
        <v>178</v>
      </c>
      <c r="E142" s="12" t="s">
        <v>583</v>
      </c>
      <c r="F142" s="12"/>
      <c r="G142" s="13">
        <f>G143+G145+G147</f>
        <v>120</v>
      </c>
      <c r="H142" s="13">
        <f>H143+H145+H147</f>
        <v>0</v>
      </c>
      <c r="I142" s="13">
        <f t="shared" si="17"/>
        <v>0</v>
      </c>
    </row>
    <row r="143" spans="2:9" ht="38.25">
      <c r="B143" s="11" t="s">
        <v>201</v>
      </c>
      <c r="C143" s="12" t="s">
        <v>37</v>
      </c>
      <c r="D143" s="12" t="s">
        <v>178</v>
      </c>
      <c r="E143" s="12" t="s">
        <v>584</v>
      </c>
      <c r="F143" s="12"/>
      <c r="G143" s="13">
        <f>G144</f>
        <v>20</v>
      </c>
      <c r="H143" s="13">
        <f>H144</f>
        <v>0</v>
      </c>
      <c r="I143" s="13">
        <f t="shared" si="17"/>
        <v>0</v>
      </c>
    </row>
    <row r="144" spans="2:9">
      <c r="B144" s="11" t="s">
        <v>44</v>
      </c>
      <c r="C144" s="12" t="s">
        <v>37</v>
      </c>
      <c r="D144" s="12" t="s">
        <v>178</v>
      </c>
      <c r="E144" s="12" t="s">
        <v>584</v>
      </c>
      <c r="F144" s="12" t="s">
        <v>27</v>
      </c>
      <c r="G144" s="13">
        <f>'Лист 1'!G223</f>
        <v>20</v>
      </c>
      <c r="H144" s="13">
        <v>0</v>
      </c>
      <c r="I144" s="13">
        <f t="shared" si="17"/>
        <v>0</v>
      </c>
    </row>
    <row r="145" spans="2:9" ht="38.25">
      <c r="B145" s="11" t="s">
        <v>203</v>
      </c>
      <c r="C145" s="12" t="s">
        <v>37</v>
      </c>
      <c r="D145" s="12" t="s">
        <v>178</v>
      </c>
      <c r="E145" s="12" t="s">
        <v>585</v>
      </c>
      <c r="F145" s="12"/>
      <c r="G145" s="13">
        <f>G146</f>
        <v>50</v>
      </c>
      <c r="H145" s="13">
        <f>H146</f>
        <v>0</v>
      </c>
      <c r="I145" s="13">
        <f t="shared" si="17"/>
        <v>0</v>
      </c>
    </row>
    <row r="146" spans="2:9">
      <c r="B146" s="11" t="s">
        <v>44</v>
      </c>
      <c r="C146" s="12" t="s">
        <v>37</v>
      </c>
      <c r="D146" s="12" t="s">
        <v>178</v>
      </c>
      <c r="E146" s="12" t="s">
        <v>585</v>
      </c>
      <c r="F146" s="12" t="s">
        <v>27</v>
      </c>
      <c r="G146" s="13">
        <f>'Лист 1'!G225</f>
        <v>50</v>
      </c>
      <c r="H146" s="13">
        <v>0</v>
      </c>
      <c r="I146" s="13">
        <f t="shared" si="17"/>
        <v>0</v>
      </c>
    </row>
    <row r="147" spans="2:9">
      <c r="B147" s="11" t="s">
        <v>205</v>
      </c>
      <c r="C147" s="12" t="s">
        <v>37</v>
      </c>
      <c r="D147" s="12" t="s">
        <v>178</v>
      </c>
      <c r="E147" s="12" t="s">
        <v>586</v>
      </c>
      <c r="F147" s="12"/>
      <c r="G147" s="13">
        <f>G148</f>
        <v>50</v>
      </c>
      <c r="H147" s="13">
        <f>H148</f>
        <v>0</v>
      </c>
      <c r="I147" s="13">
        <f t="shared" si="17"/>
        <v>0</v>
      </c>
    </row>
    <row r="148" spans="2:9">
      <c r="B148" s="11" t="s">
        <v>44</v>
      </c>
      <c r="C148" s="12" t="s">
        <v>37</v>
      </c>
      <c r="D148" s="12" t="s">
        <v>178</v>
      </c>
      <c r="E148" s="12" t="s">
        <v>586</v>
      </c>
      <c r="F148" s="12" t="s">
        <v>27</v>
      </c>
      <c r="G148" s="13">
        <f>'Лист 1'!G227</f>
        <v>50</v>
      </c>
      <c r="H148" s="13">
        <f>'Лист 1'!H227</f>
        <v>0</v>
      </c>
      <c r="I148" s="13">
        <f t="shared" si="17"/>
        <v>0</v>
      </c>
    </row>
    <row r="149" spans="2:9" s="39" customFormat="1">
      <c r="B149" s="11" t="s">
        <v>130</v>
      </c>
      <c r="C149" s="12" t="s">
        <v>37</v>
      </c>
      <c r="D149" s="12" t="s">
        <v>178</v>
      </c>
      <c r="E149" s="12" t="s">
        <v>541</v>
      </c>
      <c r="F149" s="12"/>
      <c r="G149" s="13">
        <f>G150+G151</f>
        <v>3053.5</v>
      </c>
      <c r="H149" s="13">
        <f>H150+H151</f>
        <v>2973.9</v>
      </c>
      <c r="I149" s="13">
        <f t="shared" si="17"/>
        <v>97.393155395447849</v>
      </c>
    </row>
    <row r="150" spans="2:9">
      <c r="B150" s="22" t="s">
        <v>44</v>
      </c>
      <c r="C150" s="12" t="s">
        <v>37</v>
      </c>
      <c r="D150" s="12" t="s">
        <v>178</v>
      </c>
      <c r="E150" s="12" t="s">
        <v>541</v>
      </c>
      <c r="F150" s="12" t="s">
        <v>27</v>
      </c>
      <c r="G150" s="13">
        <f>'Лист 1'!G232+'Лист 1'!G234+'Лист 1'!G238</f>
        <v>100</v>
      </c>
      <c r="H150" s="13">
        <v>20.399999999999999</v>
      </c>
      <c r="I150" s="13">
        <f t="shared" si="17"/>
        <v>20.399999999999999</v>
      </c>
    </row>
    <row r="151" spans="2:9" ht="25.5">
      <c r="B151" s="11" t="s">
        <v>209</v>
      </c>
      <c r="C151" s="12" t="s">
        <v>37</v>
      </c>
      <c r="D151" s="12" t="s">
        <v>178</v>
      </c>
      <c r="E151" s="12" t="s">
        <v>541</v>
      </c>
      <c r="F151" s="12" t="s">
        <v>73</v>
      </c>
      <c r="G151" s="13">
        <f>'Лист 1'!G236</f>
        <v>2953.5</v>
      </c>
      <c r="H151" s="13">
        <v>2953.5</v>
      </c>
      <c r="I151" s="13">
        <f t="shared" si="17"/>
        <v>100</v>
      </c>
    </row>
    <row r="152" spans="2:9">
      <c r="B152" s="9" t="s">
        <v>210</v>
      </c>
      <c r="C152" s="69" t="s">
        <v>37</v>
      </c>
      <c r="D152" s="69" t="s">
        <v>211</v>
      </c>
      <c r="E152" s="69"/>
      <c r="F152" s="69"/>
      <c r="G152" s="10">
        <f>G153+G156</f>
        <v>5228.7000000000007</v>
      </c>
      <c r="H152" s="10">
        <f t="shared" ref="H152" si="19">H153+H156</f>
        <v>5228.7</v>
      </c>
      <c r="I152" s="10">
        <f t="shared" si="17"/>
        <v>99.999999999999972</v>
      </c>
    </row>
    <row r="153" spans="2:9">
      <c r="B153" s="48" t="s">
        <v>745</v>
      </c>
      <c r="C153" s="12" t="s">
        <v>37</v>
      </c>
      <c r="D153" s="12" t="s">
        <v>211</v>
      </c>
      <c r="E153" s="12" t="s">
        <v>749</v>
      </c>
      <c r="F153" s="12"/>
      <c r="G153" s="13">
        <f t="shared" ref="G153:H154" si="20">G154</f>
        <v>800</v>
      </c>
      <c r="H153" s="13">
        <f t="shared" si="20"/>
        <v>800</v>
      </c>
      <c r="I153" s="13">
        <f t="shared" si="17"/>
        <v>100</v>
      </c>
    </row>
    <row r="154" spans="2:9" ht="38.25">
      <c r="B154" s="54" t="s">
        <v>746</v>
      </c>
      <c r="C154" s="12" t="s">
        <v>37</v>
      </c>
      <c r="D154" s="12" t="s">
        <v>211</v>
      </c>
      <c r="E154" s="12" t="s">
        <v>788</v>
      </c>
      <c r="F154" s="12"/>
      <c r="G154" s="13">
        <f t="shared" si="20"/>
        <v>800</v>
      </c>
      <c r="H154" s="13">
        <f t="shared" si="20"/>
        <v>800</v>
      </c>
      <c r="I154" s="13">
        <f t="shared" si="17"/>
        <v>100</v>
      </c>
    </row>
    <row r="155" spans="2:9" ht="25.5">
      <c r="B155" s="74" t="s">
        <v>748</v>
      </c>
      <c r="C155" s="49" t="s">
        <v>37</v>
      </c>
      <c r="D155" s="12" t="s">
        <v>211</v>
      </c>
      <c r="E155" s="12" t="s">
        <v>789</v>
      </c>
      <c r="F155" s="12" t="s">
        <v>73</v>
      </c>
      <c r="G155" s="13">
        <f>'Лист 1'!G242+'Лист 1'!G243</f>
        <v>800</v>
      </c>
      <c r="H155" s="13">
        <v>800</v>
      </c>
      <c r="I155" s="13">
        <f t="shared" si="17"/>
        <v>100</v>
      </c>
    </row>
    <row r="156" spans="2:9" ht="12.75" customHeight="1">
      <c r="B156" s="11" t="s">
        <v>130</v>
      </c>
      <c r="C156" s="12" t="s">
        <v>37</v>
      </c>
      <c r="D156" s="12" t="s">
        <v>211</v>
      </c>
      <c r="E156" s="12" t="s">
        <v>541</v>
      </c>
      <c r="F156" s="12"/>
      <c r="G156" s="13">
        <f t="shared" ref="G156:H156" si="21">G157</f>
        <v>4428.7000000000007</v>
      </c>
      <c r="H156" s="13">
        <f t="shared" si="21"/>
        <v>4428.7</v>
      </c>
      <c r="I156" s="13">
        <f t="shared" si="17"/>
        <v>99.999999999999972</v>
      </c>
    </row>
    <row r="157" spans="2:9" ht="12.75" customHeight="1">
      <c r="B157" s="11" t="s">
        <v>756</v>
      </c>
      <c r="C157" s="12" t="s">
        <v>37</v>
      </c>
      <c r="D157" s="12" t="s">
        <v>213</v>
      </c>
      <c r="E157" s="12" t="s">
        <v>541</v>
      </c>
      <c r="F157" s="12" t="s">
        <v>215</v>
      </c>
      <c r="G157" s="13">
        <f>'Лист 1'!G248+'Лист 1'!G249+'Лист 1'!G246</f>
        <v>4428.7000000000007</v>
      </c>
      <c r="H157" s="13">
        <v>4428.7</v>
      </c>
      <c r="I157" s="13">
        <f t="shared" si="17"/>
        <v>99.999999999999972</v>
      </c>
    </row>
    <row r="158" spans="2:9" ht="12.75" customHeight="1">
      <c r="B158" s="9" t="s">
        <v>802</v>
      </c>
      <c r="C158" s="69" t="s">
        <v>37</v>
      </c>
      <c r="D158" s="69" t="s">
        <v>803</v>
      </c>
      <c r="E158" s="69"/>
      <c r="F158" s="69"/>
      <c r="G158" s="10">
        <f>G159</f>
        <v>828</v>
      </c>
      <c r="H158" s="10">
        <f t="shared" ref="H158" si="22">H159</f>
        <v>758.8</v>
      </c>
      <c r="I158" s="10">
        <f t="shared" si="17"/>
        <v>91.642512077294683</v>
      </c>
    </row>
    <row r="159" spans="2:9" ht="12.75" customHeight="1">
      <c r="B159" s="50" t="s">
        <v>130</v>
      </c>
      <c r="C159" s="12" t="s">
        <v>37</v>
      </c>
      <c r="D159" s="12" t="s">
        <v>803</v>
      </c>
      <c r="E159" s="12" t="s">
        <v>540</v>
      </c>
      <c r="F159" s="12"/>
      <c r="G159" s="13">
        <f>G160+G161+G162</f>
        <v>828</v>
      </c>
      <c r="H159" s="13">
        <f t="shared" ref="H159" si="23">H160+H161+H162</f>
        <v>758.8</v>
      </c>
      <c r="I159" s="13">
        <f t="shared" si="17"/>
        <v>91.642512077294683</v>
      </c>
    </row>
    <row r="160" spans="2:9" ht="12.75" customHeight="1">
      <c r="B160" s="11" t="s">
        <v>24</v>
      </c>
      <c r="C160" s="12" t="s">
        <v>37</v>
      </c>
      <c r="D160" s="12" t="s">
        <v>803</v>
      </c>
      <c r="E160" s="12" t="s">
        <v>540</v>
      </c>
      <c r="F160" s="12" t="s">
        <v>25</v>
      </c>
      <c r="G160" s="13">
        <f>'Лист 1'!G253</f>
        <v>582</v>
      </c>
      <c r="H160" s="13">
        <v>528.5</v>
      </c>
      <c r="I160" s="13">
        <f t="shared" si="17"/>
        <v>90.807560137457045</v>
      </c>
    </row>
    <row r="161" spans="2:9" ht="12.75" customHeight="1">
      <c r="B161" s="11" t="s">
        <v>44</v>
      </c>
      <c r="C161" s="12" t="s">
        <v>37</v>
      </c>
      <c r="D161" s="12" t="s">
        <v>803</v>
      </c>
      <c r="E161" s="12" t="s">
        <v>540</v>
      </c>
      <c r="F161" s="12" t="s">
        <v>27</v>
      </c>
      <c r="G161" s="13">
        <f>'Лист 1'!G254</f>
        <v>243</v>
      </c>
      <c r="H161" s="13">
        <v>230.3</v>
      </c>
      <c r="I161" s="13">
        <f t="shared" si="17"/>
        <v>94.773662551440324</v>
      </c>
    </row>
    <row r="162" spans="2:9" ht="12.75" customHeight="1">
      <c r="B162" s="11" t="s">
        <v>34</v>
      </c>
      <c r="C162" s="12" t="s">
        <v>37</v>
      </c>
      <c r="D162" s="12" t="s">
        <v>803</v>
      </c>
      <c r="E162" s="12" t="s">
        <v>540</v>
      </c>
      <c r="F162" s="12" t="s">
        <v>35</v>
      </c>
      <c r="G162" s="13">
        <f>'Лист 1'!G255</f>
        <v>3</v>
      </c>
      <c r="H162" s="13">
        <v>0</v>
      </c>
      <c r="I162" s="13">
        <f t="shared" si="17"/>
        <v>0</v>
      </c>
    </row>
    <row r="163" spans="2:9">
      <c r="B163" s="9" t="s">
        <v>217</v>
      </c>
      <c r="C163" s="69" t="s">
        <v>37</v>
      </c>
      <c r="D163" s="69" t="s">
        <v>218</v>
      </c>
      <c r="E163" s="69"/>
      <c r="F163" s="69"/>
      <c r="G163" s="10">
        <f t="shared" ref="G163:H164" si="24">G164</f>
        <v>302</v>
      </c>
      <c r="H163" s="10">
        <f t="shared" si="24"/>
        <v>297.3</v>
      </c>
      <c r="I163" s="10">
        <f t="shared" si="17"/>
        <v>98.443708609271525</v>
      </c>
    </row>
    <row r="164" spans="2:9">
      <c r="B164" s="9" t="s">
        <v>219</v>
      </c>
      <c r="C164" s="69" t="s">
        <v>37</v>
      </c>
      <c r="D164" s="69" t="s">
        <v>220</v>
      </c>
      <c r="E164" s="69"/>
      <c r="F164" s="69"/>
      <c r="G164" s="10">
        <f t="shared" si="24"/>
        <v>302</v>
      </c>
      <c r="H164" s="10">
        <f t="shared" si="24"/>
        <v>297.3</v>
      </c>
      <c r="I164" s="10">
        <f t="shared" si="17"/>
        <v>98.443708609271525</v>
      </c>
    </row>
    <row r="165" spans="2:9" s="39" customFormat="1" ht="38.25">
      <c r="B165" s="22" t="s">
        <v>690</v>
      </c>
      <c r="C165" s="12" t="s">
        <v>37</v>
      </c>
      <c r="D165" s="12" t="s">
        <v>220</v>
      </c>
      <c r="E165" s="12" t="s">
        <v>587</v>
      </c>
      <c r="F165" s="12"/>
      <c r="G165" s="13">
        <f>G166+G168+G170</f>
        <v>302</v>
      </c>
      <c r="H165" s="13">
        <f>H166+H168+H170</f>
        <v>297.3</v>
      </c>
      <c r="I165" s="13">
        <f t="shared" si="17"/>
        <v>98.443708609271525</v>
      </c>
    </row>
    <row r="166" spans="2:9" ht="38.25" customHeight="1">
      <c r="B166" s="11" t="s">
        <v>691</v>
      </c>
      <c r="C166" s="12" t="s">
        <v>37</v>
      </c>
      <c r="D166" s="12" t="s">
        <v>220</v>
      </c>
      <c r="E166" s="12" t="s">
        <v>588</v>
      </c>
      <c r="F166" s="12"/>
      <c r="G166" s="13">
        <f>G167</f>
        <v>1</v>
      </c>
      <c r="H166" s="13">
        <f>H167</f>
        <v>0</v>
      </c>
      <c r="I166" s="13">
        <f t="shared" si="17"/>
        <v>0</v>
      </c>
    </row>
    <row r="167" spans="2:9">
      <c r="B167" s="11" t="s">
        <v>44</v>
      </c>
      <c r="C167" s="12" t="s">
        <v>37</v>
      </c>
      <c r="D167" s="12" t="s">
        <v>220</v>
      </c>
      <c r="E167" s="12" t="s">
        <v>588</v>
      </c>
      <c r="F167" s="12" t="s">
        <v>27</v>
      </c>
      <c r="G167" s="13">
        <f>'Лист 1'!G261</f>
        <v>1</v>
      </c>
      <c r="H167" s="13">
        <v>0</v>
      </c>
      <c r="I167" s="13">
        <f t="shared" si="17"/>
        <v>0</v>
      </c>
    </row>
    <row r="168" spans="2:9" ht="51">
      <c r="B168" s="11" t="s">
        <v>692</v>
      </c>
      <c r="C168" s="12" t="s">
        <v>37</v>
      </c>
      <c r="D168" s="12" t="s">
        <v>220</v>
      </c>
      <c r="E168" s="12" t="s">
        <v>589</v>
      </c>
      <c r="F168" s="12"/>
      <c r="G168" s="13">
        <f>G169</f>
        <v>300</v>
      </c>
      <c r="H168" s="13">
        <f>H169</f>
        <v>297.3</v>
      </c>
      <c r="I168" s="13">
        <f t="shared" si="17"/>
        <v>99.1</v>
      </c>
    </row>
    <row r="169" spans="2:9">
      <c r="B169" s="11" t="s">
        <v>44</v>
      </c>
      <c r="C169" s="12" t="s">
        <v>37</v>
      </c>
      <c r="D169" s="12" t="s">
        <v>220</v>
      </c>
      <c r="E169" s="12" t="s">
        <v>589</v>
      </c>
      <c r="F169" s="12" t="s">
        <v>27</v>
      </c>
      <c r="G169" s="13">
        <f>'Лист 1'!G263</f>
        <v>300</v>
      </c>
      <c r="H169" s="13">
        <v>297.3</v>
      </c>
      <c r="I169" s="13">
        <f t="shared" si="17"/>
        <v>99.1</v>
      </c>
    </row>
    <row r="170" spans="2:9" ht="38.25">
      <c r="B170" s="11" t="s">
        <v>693</v>
      </c>
      <c r="C170" s="12" t="s">
        <v>37</v>
      </c>
      <c r="D170" s="12" t="s">
        <v>220</v>
      </c>
      <c r="E170" s="12" t="s">
        <v>590</v>
      </c>
      <c r="F170" s="12"/>
      <c r="G170" s="13">
        <f>G171</f>
        <v>1</v>
      </c>
      <c r="H170" s="13">
        <f>H171</f>
        <v>0</v>
      </c>
      <c r="I170" s="13">
        <f t="shared" si="17"/>
        <v>0</v>
      </c>
    </row>
    <row r="171" spans="2:9">
      <c r="B171" s="11" t="s">
        <v>44</v>
      </c>
      <c r="C171" s="12" t="s">
        <v>37</v>
      </c>
      <c r="D171" s="12" t="s">
        <v>220</v>
      </c>
      <c r="E171" s="12" t="s">
        <v>590</v>
      </c>
      <c r="F171" s="12" t="s">
        <v>27</v>
      </c>
      <c r="G171" s="13">
        <f>'Лист 1'!G265</f>
        <v>1</v>
      </c>
      <c r="H171" s="13">
        <v>0</v>
      </c>
      <c r="I171" s="13">
        <f t="shared" si="17"/>
        <v>0</v>
      </c>
    </row>
    <row r="172" spans="2:9">
      <c r="B172" s="9" t="s">
        <v>226</v>
      </c>
      <c r="C172" s="69" t="s">
        <v>37</v>
      </c>
      <c r="D172" s="69" t="s">
        <v>227</v>
      </c>
      <c r="E172" s="12"/>
      <c r="F172" s="12"/>
      <c r="G172" s="10">
        <f>G173+G177+G181+G185</f>
        <v>3130.3</v>
      </c>
      <c r="H172" s="10">
        <f>H173+H177+H181+H185</f>
        <v>2879.2000000000003</v>
      </c>
      <c r="I172" s="10">
        <f t="shared" si="17"/>
        <v>91.978404625754735</v>
      </c>
    </row>
    <row r="173" spans="2:9">
      <c r="B173" s="9" t="s">
        <v>228</v>
      </c>
      <c r="C173" s="93" t="s">
        <v>37</v>
      </c>
      <c r="D173" s="93" t="s">
        <v>229</v>
      </c>
      <c r="E173" s="12"/>
      <c r="F173" s="12"/>
      <c r="G173" s="10">
        <f>G174</f>
        <v>0</v>
      </c>
      <c r="H173" s="10">
        <f t="shared" ref="H173" si="25">H174</f>
        <v>0</v>
      </c>
      <c r="I173" s="10">
        <v>0</v>
      </c>
    </row>
    <row r="174" spans="2:9" ht="51">
      <c r="B174" s="11" t="s">
        <v>818</v>
      </c>
      <c r="C174" s="12" t="s">
        <v>37</v>
      </c>
      <c r="D174" s="12" t="s">
        <v>229</v>
      </c>
      <c r="E174" s="12" t="s">
        <v>826</v>
      </c>
      <c r="F174" s="12"/>
      <c r="G174" s="13">
        <f>G175</f>
        <v>0</v>
      </c>
      <c r="H174" s="13">
        <f t="shared" ref="H174:H175" si="26">H175</f>
        <v>0</v>
      </c>
      <c r="I174" s="13">
        <v>0</v>
      </c>
    </row>
    <row r="175" spans="2:9" ht="25.5">
      <c r="B175" s="11" t="s">
        <v>820</v>
      </c>
      <c r="C175" s="12" t="s">
        <v>37</v>
      </c>
      <c r="D175" s="12" t="s">
        <v>229</v>
      </c>
      <c r="E175" s="12" t="s">
        <v>827</v>
      </c>
      <c r="F175" s="12"/>
      <c r="G175" s="13">
        <f>G176</f>
        <v>0</v>
      </c>
      <c r="H175" s="13">
        <f t="shared" si="26"/>
        <v>0</v>
      </c>
      <c r="I175" s="13">
        <v>0</v>
      </c>
    </row>
    <row r="176" spans="2:9">
      <c r="B176" s="11" t="s">
        <v>44</v>
      </c>
      <c r="C176" s="12" t="s">
        <v>37</v>
      </c>
      <c r="D176" s="12" t="s">
        <v>229</v>
      </c>
      <c r="E176" s="12" t="s">
        <v>827</v>
      </c>
      <c r="F176" s="12" t="s">
        <v>27</v>
      </c>
      <c r="G176" s="13">
        <f>'Лист 1'!G272+'Лист 1'!G273</f>
        <v>0</v>
      </c>
      <c r="H176" s="13">
        <v>0</v>
      </c>
      <c r="I176" s="13">
        <v>0</v>
      </c>
    </row>
    <row r="177" spans="2:9" s="39" customFormat="1" ht="12.75" customHeight="1">
      <c r="B177" s="24" t="s">
        <v>230</v>
      </c>
      <c r="C177" s="69" t="s">
        <v>37</v>
      </c>
      <c r="D177" s="69" t="s">
        <v>231</v>
      </c>
      <c r="E177" s="69"/>
      <c r="F177" s="69"/>
      <c r="G177" s="10">
        <f t="shared" ref="G177:H179" si="27">G178</f>
        <v>1</v>
      </c>
      <c r="H177" s="10">
        <f t="shared" si="27"/>
        <v>0</v>
      </c>
      <c r="I177" s="10">
        <f t="shared" si="17"/>
        <v>0</v>
      </c>
    </row>
    <row r="178" spans="2:9" ht="38.25">
      <c r="B178" s="22" t="s">
        <v>232</v>
      </c>
      <c r="C178" s="12" t="s">
        <v>37</v>
      </c>
      <c r="D178" s="12" t="s">
        <v>231</v>
      </c>
      <c r="E178" s="12" t="s">
        <v>591</v>
      </c>
      <c r="F178" s="12"/>
      <c r="G178" s="13">
        <f t="shared" si="27"/>
        <v>1</v>
      </c>
      <c r="H178" s="13">
        <f t="shared" si="27"/>
        <v>0</v>
      </c>
      <c r="I178" s="13">
        <f t="shared" si="17"/>
        <v>0</v>
      </c>
    </row>
    <row r="179" spans="2:9" ht="25.5">
      <c r="B179" s="11" t="s">
        <v>234</v>
      </c>
      <c r="C179" s="12" t="s">
        <v>37</v>
      </c>
      <c r="D179" s="12" t="s">
        <v>231</v>
      </c>
      <c r="E179" s="12" t="s">
        <v>592</v>
      </c>
      <c r="F179" s="12"/>
      <c r="G179" s="13">
        <f t="shared" si="27"/>
        <v>1</v>
      </c>
      <c r="H179" s="13">
        <f t="shared" si="27"/>
        <v>0</v>
      </c>
      <c r="I179" s="13">
        <f t="shared" si="17"/>
        <v>0</v>
      </c>
    </row>
    <row r="180" spans="2:9">
      <c r="B180" s="11" t="s">
        <v>44</v>
      </c>
      <c r="C180" s="12" t="s">
        <v>37</v>
      </c>
      <c r="D180" s="12" t="s">
        <v>231</v>
      </c>
      <c r="E180" s="12" t="s">
        <v>592</v>
      </c>
      <c r="F180" s="12" t="s">
        <v>27</v>
      </c>
      <c r="G180" s="13">
        <f>'Лист 1'!G277</f>
        <v>1</v>
      </c>
      <c r="H180" s="13">
        <f>'Лист 1'!H277</f>
        <v>0</v>
      </c>
      <c r="I180" s="13">
        <f t="shared" si="17"/>
        <v>0</v>
      </c>
    </row>
    <row r="181" spans="2:9" s="39" customFormat="1">
      <c r="B181" s="9" t="s">
        <v>236</v>
      </c>
      <c r="C181" s="69" t="s">
        <v>37</v>
      </c>
      <c r="D181" s="69" t="s">
        <v>237</v>
      </c>
      <c r="E181" s="69"/>
      <c r="F181" s="69"/>
      <c r="G181" s="10">
        <f>G182</f>
        <v>3</v>
      </c>
      <c r="H181" s="10">
        <f t="shared" ref="H181:H183" si="28">H182</f>
        <v>3</v>
      </c>
      <c r="I181" s="10">
        <f t="shared" si="17"/>
        <v>100</v>
      </c>
    </row>
    <row r="182" spans="2:9" ht="38.25">
      <c r="B182" s="11" t="s">
        <v>232</v>
      </c>
      <c r="C182" s="12" t="s">
        <v>37</v>
      </c>
      <c r="D182" s="12" t="s">
        <v>237</v>
      </c>
      <c r="E182" s="12" t="s">
        <v>591</v>
      </c>
      <c r="F182" s="12"/>
      <c r="G182" s="13">
        <f>G183</f>
        <v>3</v>
      </c>
      <c r="H182" s="13">
        <f t="shared" si="28"/>
        <v>3</v>
      </c>
      <c r="I182" s="13">
        <f t="shared" si="17"/>
        <v>100</v>
      </c>
    </row>
    <row r="183" spans="2:9" ht="51">
      <c r="B183" s="11" t="s">
        <v>668</v>
      </c>
      <c r="C183" s="12" t="s">
        <v>37</v>
      </c>
      <c r="D183" s="12" t="s">
        <v>237</v>
      </c>
      <c r="E183" s="12" t="s">
        <v>593</v>
      </c>
      <c r="F183" s="12"/>
      <c r="G183" s="13">
        <f>G184</f>
        <v>3</v>
      </c>
      <c r="H183" s="13">
        <f t="shared" si="28"/>
        <v>3</v>
      </c>
      <c r="I183" s="13">
        <f t="shared" si="17"/>
        <v>100</v>
      </c>
    </row>
    <row r="184" spans="2:9" ht="12.75" customHeight="1">
      <c r="B184" s="11" t="s">
        <v>252</v>
      </c>
      <c r="C184" s="12" t="s">
        <v>37</v>
      </c>
      <c r="D184" s="12" t="s">
        <v>237</v>
      </c>
      <c r="E184" s="12" t="s">
        <v>594</v>
      </c>
      <c r="F184" s="12" t="s">
        <v>65</v>
      </c>
      <c r="G184" s="13">
        <f>'Лист 1'!G281</f>
        <v>3</v>
      </c>
      <c r="H184" s="13">
        <v>3</v>
      </c>
      <c r="I184" s="13">
        <f t="shared" si="17"/>
        <v>100</v>
      </c>
    </row>
    <row r="185" spans="2:9">
      <c r="B185" s="9" t="s">
        <v>482</v>
      </c>
      <c r="C185" s="69" t="s">
        <v>37</v>
      </c>
      <c r="D185" s="69" t="s">
        <v>240</v>
      </c>
      <c r="E185" s="69"/>
      <c r="F185" s="69"/>
      <c r="G185" s="10">
        <f>G186</f>
        <v>3126.3</v>
      </c>
      <c r="H185" s="10">
        <f>H186</f>
        <v>2876.2000000000003</v>
      </c>
      <c r="I185" s="10">
        <f t="shared" si="17"/>
        <v>92.000127946774143</v>
      </c>
    </row>
    <row r="186" spans="2:9" s="39" customFormat="1">
      <c r="B186" s="11" t="s">
        <v>92</v>
      </c>
      <c r="C186" s="12" t="s">
        <v>37</v>
      </c>
      <c r="D186" s="12" t="s">
        <v>240</v>
      </c>
      <c r="E186" s="12" t="s">
        <v>541</v>
      </c>
      <c r="F186" s="12"/>
      <c r="G186" s="13">
        <f>G187+G188+G189</f>
        <v>3126.3</v>
      </c>
      <c r="H186" s="13">
        <f>H187+H188+H189</f>
        <v>2876.2000000000003</v>
      </c>
      <c r="I186" s="13">
        <f t="shared" si="17"/>
        <v>92.000127946774143</v>
      </c>
    </row>
    <row r="187" spans="2:9" ht="38.25" customHeight="1">
      <c r="B187" s="11" t="s">
        <v>24</v>
      </c>
      <c r="C187" s="12" t="s">
        <v>37</v>
      </c>
      <c r="D187" s="12" t="s">
        <v>240</v>
      </c>
      <c r="E187" s="12" t="s">
        <v>541</v>
      </c>
      <c r="F187" s="12" t="s">
        <v>25</v>
      </c>
      <c r="G187" s="13">
        <f>'Лист 1'!G285</f>
        <v>2972</v>
      </c>
      <c r="H187" s="13">
        <v>2769.8</v>
      </c>
      <c r="I187" s="13">
        <f t="shared" si="17"/>
        <v>93.196500672947508</v>
      </c>
    </row>
    <row r="188" spans="2:9">
      <c r="B188" s="11" t="s">
        <v>44</v>
      </c>
      <c r="C188" s="12" t="s">
        <v>37</v>
      </c>
      <c r="D188" s="12" t="s">
        <v>240</v>
      </c>
      <c r="E188" s="12" t="s">
        <v>541</v>
      </c>
      <c r="F188" s="12" t="s">
        <v>27</v>
      </c>
      <c r="G188" s="13">
        <f>'Лист 1'!G286+'Лист 1'!G288</f>
        <v>153.30000000000001</v>
      </c>
      <c r="H188" s="13">
        <v>106.4</v>
      </c>
      <c r="I188" s="13">
        <f t="shared" si="17"/>
        <v>69.406392694063925</v>
      </c>
    </row>
    <row r="189" spans="2:9">
      <c r="B189" s="11" t="s">
        <v>34</v>
      </c>
      <c r="C189" s="12" t="s">
        <v>37</v>
      </c>
      <c r="D189" s="12" t="s">
        <v>240</v>
      </c>
      <c r="E189" s="12" t="s">
        <v>541</v>
      </c>
      <c r="F189" s="12" t="s">
        <v>35</v>
      </c>
      <c r="G189" s="13">
        <f>'Лист 1'!G290</f>
        <v>1</v>
      </c>
      <c r="H189" s="13">
        <v>0</v>
      </c>
      <c r="I189" s="13">
        <f t="shared" si="17"/>
        <v>0</v>
      </c>
    </row>
    <row r="190" spans="2:9">
      <c r="B190" s="9" t="s">
        <v>323</v>
      </c>
      <c r="C190" s="69" t="s">
        <v>37</v>
      </c>
      <c r="D190" s="69" t="s">
        <v>324</v>
      </c>
      <c r="E190" s="12"/>
      <c r="F190" s="12"/>
      <c r="G190" s="10">
        <f>G191</f>
        <v>896</v>
      </c>
      <c r="H190" s="10">
        <f t="shared" ref="H190:H192" si="29">H191</f>
        <v>896</v>
      </c>
      <c r="I190" s="10">
        <f t="shared" si="17"/>
        <v>100</v>
      </c>
    </row>
    <row r="191" spans="2:9">
      <c r="B191" s="9" t="s">
        <v>325</v>
      </c>
      <c r="C191" s="69" t="s">
        <v>37</v>
      </c>
      <c r="D191" s="69" t="s">
        <v>326</v>
      </c>
      <c r="E191" s="12"/>
      <c r="F191" s="12"/>
      <c r="G191" s="10">
        <f>G192</f>
        <v>896</v>
      </c>
      <c r="H191" s="10">
        <f t="shared" si="29"/>
        <v>896</v>
      </c>
      <c r="I191" s="10">
        <f t="shared" si="17"/>
        <v>100</v>
      </c>
    </row>
    <row r="192" spans="2:9">
      <c r="B192" s="11" t="s">
        <v>245</v>
      </c>
      <c r="C192" s="12" t="s">
        <v>37</v>
      </c>
      <c r="D192" s="12" t="s">
        <v>326</v>
      </c>
      <c r="E192" s="12" t="s">
        <v>541</v>
      </c>
      <c r="F192" s="12"/>
      <c r="G192" s="13">
        <f>G193</f>
        <v>896</v>
      </c>
      <c r="H192" s="13">
        <f t="shared" si="29"/>
        <v>896</v>
      </c>
      <c r="I192" s="13">
        <f t="shared" si="17"/>
        <v>100</v>
      </c>
    </row>
    <row r="193" spans="2:9">
      <c r="B193" s="11" t="s">
        <v>756</v>
      </c>
      <c r="C193" s="12" t="s">
        <v>37</v>
      </c>
      <c r="D193" s="12" t="s">
        <v>326</v>
      </c>
      <c r="E193" s="12" t="s">
        <v>541</v>
      </c>
      <c r="F193" s="12" t="s">
        <v>215</v>
      </c>
      <c r="G193" s="13">
        <f>'Лист 1'!G296+'Лист 1'!G295+'Лист 1'!G297</f>
        <v>896</v>
      </c>
      <c r="H193" s="13">
        <v>896</v>
      </c>
      <c r="I193" s="13">
        <f t="shared" si="17"/>
        <v>100</v>
      </c>
    </row>
    <row r="194" spans="2:9">
      <c r="B194" s="9" t="s">
        <v>241</v>
      </c>
      <c r="C194" s="69" t="s">
        <v>37</v>
      </c>
      <c r="D194" s="69" t="s">
        <v>242</v>
      </c>
      <c r="E194" s="69" t="s">
        <v>15</v>
      </c>
      <c r="F194" s="69" t="s">
        <v>15</v>
      </c>
      <c r="G194" s="10">
        <f>G195+G198+G206+G202</f>
        <v>15102.6</v>
      </c>
      <c r="H194" s="10">
        <f t="shared" ref="H194" si="30">H195+H198+H206+H202</f>
        <v>14946.2</v>
      </c>
      <c r="I194" s="10">
        <f t="shared" si="17"/>
        <v>98.964416722948371</v>
      </c>
    </row>
    <row r="195" spans="2:9">
      <c r="B195" s="9" t="s">
        <v>243</v>
      </c>
      <c r="C195" s="69" t="s">
        <v>37</v>
      </c>
      <c r="D195" s="69" t="s">
        <v>244</v>
      </c>
      <c r="E195" s="69"/>
      <c r="F195" s="69" t="s">
        <v>15</v>
      </c>
      <c r="G195" s="10">
        <f t="shared" ref="G195:H196" si="31">G196</f>
        <v>800</v>
      </c>
      <c r="H195" s="10">
        <f t="shared" si="31"/>
        <v>787.7</v>
      </c>
      <c r="I195" s="10">
        <f t="shared" si="17"/>
        <v>98.462500000000006</v>
      </c>
    </row>
    <row r="196" spans="2:9">
      <c r="B196" s="11" t="s">
        <v>245</v>
      </c>
      <c r="C196" s="12" t="s">
        <v>37</v>
      </c>
      <c r="D196" s="12" t="s">
        <v>244</v>
      </c>
      <c r="E196" s="12" t="s">
        <v>540</v>
      </c>
      <c r="F196" s="12"/>
      <c r="G196" s="13">
        <f t="shared" si="31"/>
        <v>800</v>
      </c>
      <c r="H196" s="13">
        <f t="shared" si="31"/>
        <v>787.7</v>
      </c>
      <c r="I196" s="13">
        <f t="shared" si="17"/>
        <v>98.462500000000006</v>
      </c>
    </row>
    <row r="197" spans="2:9">
      <c r="B197" s="11" t="s">
        <v>64</v>
      </c>
      <c r="C197" s="12" t="s">
        <v>37</v>
      </c>
      <c r="D197" s="12" t="s">
        <v>244</v>
      </c>
      <c r="E197" s="12" t="s">
        <v>541</v>
      </c>
      <c r="F197" s="12" t="s">
        <v>65</v>
      </c>
      <c r="G197" s="13">
        <f>'Лист 1'!G302</f>
        <v>800</v>
      </c>
      <c r="H197" s="13">
        <v>787.7</v>
      </c>
      <c r="I197" s="13">
        <f t="shared" si="17"/>
        <v>98.462500000000006</v>
      </c>
    </row>
    <row r="198" spans="2:9">
      <c r="B198" s="9" t="s">
        <v>248</v>
      </c>
      <c r="C198" s="69" t="s">
        <v>37</v>
      </c>
      <c r="D198" s="69" t="s">
        <v>249</v>
      </c>
      <c r="E198" s="69"/>
      <c r="F198" s="69"/>
      <c r="G198" s="10">
        <f>G199</f>
        <v>13692.6</v>
      </c>
      <c r="H198" s="10">
        <f>H199</f>
        <v>13548.5</v>
      </c>
      <c r="I198" s="10">
        <f t="shared" si="17"/>
        <v>98.947606736485398</v>
      </c>
    </row>
    <row r="199" spans="2:9">
      <c r="B199" s="11" t="s">
        <v>92</v>
      </c>
      <c r="C199" s="12" t="s">
        <v>37</v>
      </c>
      <c r="D199" s="12" t="s">
        <v>249</v>
      </c>
      <c r="E199" s="12" t="s">
        <v>541</v>
      </c>
      <c r="F199" s="12"/>
      <c r="G199" s="13">
        <f>G200+G201</f>
        <v>13692.6</v>
      </c>
      <c r="H199" s="13">
        <f>H200+H201</f>
        <v>13548.5</v>
      </c>
      <c r="I199" s="13">
        <f t="shared" si="17"/>
        <v>98.947606736485398</v>
      </c>
    </row>
    <row r="200" spans="2:9">
      <c r="B200" s="11" t="s">
        <v>44</v>
      </c>
      <c r="C200" s="12" t="s">
        <v>37</v>
      </c>
      <c r="D200" s="12" t="s">
        <v>249</v>
      </c>
      <c r="E200" s="12" t="s">
        <v>541</v>
      </c>
      <c r="F200" s="12" t="s">
        <v>27</v>
      </c>
      <c r="G200" s="13">
        <f>'Лист 1'!G306</f>
        <v>77</v>
      </c>
      <c r="H200" s="13">
        <v>54.9</v>
      </c>
      <c r="I200" s="13">
        <f t="shared" ref="I200:I263" si="32">H200/G200*100</f>
        <v>71.298701298701289</v>
      </c>
    </row>
    <row r="201" spans="2:9">
      <c r="B201" s="11" t="s">
        <v>252</v>
      </c>
      <c r="C201" s="12" t="s">
        <v>37</v>
      </c>
      <c r="D201" s="12" t="s">
        <v>249</v>
      </c>
      <c r="E201" s="12" t="s">
        <v>541</v>
      </c>
      <c r="F201" s="12" t="s">
        <v>65</v>
      </c>
      <c r="G201" s="13">
        <f>'Лист 1'!G307+'Лист 1'!G309</f>
        <v>13615.6</v>
      </c>
      <c r="H201" s="13">
        <v>13493.6</v>
      </c>
      <c r="I201" s="13">
        <f t="shared" si="32"/>
        <v>99.103968976761948</v>
      </c>
    </row>
    <row r="202" spans="2:9">
      <c r="B202" s="9" t="s">
        <v>253</v>
      </c>
      <c r="C202" s="69" t="s">
        <v>37</v>
      </c>
      <c r="D202" s="69" t="s">
        <v>254</v>
      </c>
      <c r="E202" s="69"/>
      <c r="F202" s="69"/>
      <c r="G202" s="13">
        <f>G203</f>
        <v>0</v>
      </c>
      <c r="H202" s="13">
        <f t="shared" ref="H202:H204" si="33">H203</f>
        <v>0</v>
      </c>
      <c r="I202" s="13">
        <v>0</v>
      </c>
    </row>
    <row r="203" spans="2:9">
      <c r="B203" s="11" t="s">
        <v>92</v>
      </c>
      <c r="C203" s="12" t="s">
        <v>37</v>
      </c>
      <c r="D203" s="12" t="s">
        <v>254</v>
      </c>
      <c r="E203" s="12" t="s">
        <v>541</v>
      </c>
      <c r="F203" s="12"/>
      <c r="G203" s="13">
        <f>G204</f>
        <v>0</v>
      </c>
      <c r="H203" s="13">
        <f t="shared" si="33"/>
        <v>0</v>
      </c>
      <c r="I203" s="13">
        <v>0</v>
      </c>
    </row>
    <row r="204" spans="2:9" ht="63.75">
      <c r="B204" s="20" t="s">
        <v>255</v>
      </c>
      <c r="C204" s="12" t="s">
        <v>37</v>
      </c>
      <c r="D204" s="12" t="s">
        <v>254</v>
      </c>
      <c r="E204" s="12" t="s">
        <v>541</v>
      </c>
      <c r="F204" s="12"/>
      <c r="G204" s="13">
        <f>G205</f>
        <v>0</v>
      </c>
      <c r="H204" s="13">
        <f t="shared" si="33"/>
        <v>0</v>
      </c>
      <c r="I204" s="13">
        <v>0</v>
      </c>
    </row>
    <row r="205" spans="2:9">
      <c r="B205" s="22" t="s">
        <v>64</v>
      </c>
      <c r="C205" s="12" t="s">
        <v>37</v>
      </c>
      <c r="D205" s="12" t="s">
        <v>254</v>
      </c>
      <c r="E205" s="12" t="s">
        <v>541</v>
      </c>
      <c r="F205" s="12" t="s">
        <v>65</v>
      </c>
      <c r="G205" s="13">
        <f>'Лист 1'!G313</f>
        <v>0</v>
      </c>
      <c r="H205" s="13">
        <v>0</v>
      </c>
      <c r="I205" s="13">
        <v>0</v>
      </c>
    </row>
    <row r="206" spans="2:9">
      <c r="B206" s="9" t="s">
        <v>256</v>
      </c>
      <c r="C206" s="69" t="s">
        <v>37</v>
      </c>
      <c r="D206" s="69" t="s">
        <v>257</v>
      </c>
      <c r="E206" s="12"/>
      <c r="F206" s="12"/>
      <c r="G206" s="10">
        <f>G207</f>
        <v>610</v>
      </c>
      <c r="H206" s="10">
        <f>H207</f>
        <v>610</v>
      </c>
      <c r="I206" s="10">
        <f t="shared" si="32"/>
        <v>100</v>
      </c>
    </row>
    <row r="207" spans="2:9" ht="12.75" customHeight="1">
      <c r="B207" s="11" t="s">
        <v>92</v>
      </c>
      <c r="C207" s="12" t="s">
        <v>37</v>
      </c>
      <c r="D207" s="12" t="s">
        <v>257</v>
      </c>
      <c r="E207" s="12" t="s">
        <v>541</v>
      </c>
      <c r="F207" s="12"/>
      <c r="G207" s="13">
        <f>G208+G209</f>
        <v>610</v>
      </c>
      <c r="H207" s="13">
        <f>H208+H209</f>
        <v>610</v>
      </c>
      <c r="I207" s="13">
        <f t="shared" si="32"/>
        <v>100</v>
      </c>
    </row>
    <row r="208" spans="2:9" ht="38.25" customHeight="1">
      <c r="B208" s="11" t="s">
        <v>24</v>
      </c>
      <c r="C208" s="12" t="s">
        <v>37</v>
      </c>
      <c r="D208" s="12" t="s">
        <v>257</v>
      </c>
      <c r="E208" s="12" t="s">
        <v>540</v>
      </c>
      <c r="F208" s="12" t="s">
        <v>25</v>
      </c>
      <c r="G208" s="13">
        <f>'Лист 1'!G317</f>
        <v>603.5</v>
      </c>
      <c r="H208" s="13">
        <v>603.5</v>
      </c>
      <c r="I208" s="13">
        <f t="shared" si="32"/>
        <v>100</v>
      </c>
    </row>
    <row r="209" spans="2:9">
      <c r="B209" s="11" t="s">
        <v>44</v>
      </c>
      <c r="C209" s="12" t="s">
        <v>37</v>
      </c>
      <c r="D209" s="12" t="s">
        <v>257</v>
      </c>
      <c r="E209" s="12" t="s">
        <v>540</v>
      </c>
      <c r="F209" s="12" t="s">
        <v>27</v>
      </c>
      <c r="G209" s="13">
        <f>'Лист 1'!G318</f>
        <v>6.5</v>
      </c>
      <c r="H209" s="13">
        <v>6.5</v>
      </c>
      <c r="I209" s="13">
        <f t="shared" si="32"/>
        <v>100</v>
      </c>
    </row>
    <row r="210" spans="2:9">
      <c r="B210" s="9" t="s">
        <v>258</v>
      </c>
      <c r="C210" s="69" t="s">
        <v>37</v>
      </c>
      <c r="D210" s="69" t="s">
        <v>259</v>
      </c>
      <c r="E210" s="12"/>
      <c r="F210" s="12"/>
      <c r="G210" s="10">
        <f>G211</f>
        <v>858.7</v>
      </c>
      <c r="H210" s="10">
        <f t="shared" ref="H210:H211" si="34">H211</f>
        <v>858.6</v>
      </c>
      <c r="I210" s="10">
        <f t="shared" si="32"/>
        <v>99.98835448934436</v>
      </c>
    </row>
    <row r="211" spans="2:9">
      <c r="B211" s="9" t="s">
        <v>260</v>
      </c>
      <c r="C211" s="69" t="s">
        <v>37</v>
      </c>
      <c r="D211" s="69" t="s">
        <v>261</v>
      </c>
      <c r="E211" s="12"/>
      <c r="F211" s="12"/>
      <c r="G211" s="10">
        <f>G212</f>
        <v>858.7</v>
      </c>
      <c r="H211" s="10">
        <f t="shared" si="34"/>
        <v>858.6</v>
      </c>
      <c r="I211" s="10">
        <f t="shared" si="32"/>
        <v>99.98835448934436</v>
      </c>
    </row>
    <row r="212" spans="2:9">
      <c r="B212" s="11" t="s">
        <v>245</v>
      </c>
      <c r="C212" s="12" t="s">
        <v>37</v>
      </c>
      <c r="D212" s="12" t="s">
        <v>261</v>
      </c>
      <c r="E212" s="12" t="s">
        <v>541</v>
      </c>
      <c r="F212" s="12"/>
      <c r="G212" s="13">
        <f>G214+G213</f>
        <v>858.7</v>
      </c>
      <c r="H212" s="13">
        <f t="shared" ref="H212" si="35">H214+H213</f>
        <v>858.6</v>
      </c>
      <c r="I212" s="13">
        <f t="shared" si="32"/>
        <v>99.98835448934436</v>
      </c>
    </row>
    <row r="213" spans="2:9">
      <c r="B213" s="11" t="s">
        <v>44</v>
      </c>
      <c r="C213" s="12" t="s">
        <v>37</v>
      </c>
      <c r="D213" s="12" t="s">
        <v>261</v>
      </c>
      <c r="E213" s="12" t="s">
        <v>541</v>
      </c>
      <c r="F213" s="12" t="s">
        <v>27</v>
      </c>
      <c r="G213" s="13">
        <f>'Лист 1'!G323</f>
        <v>18.7</v>
      </c>
      <c r="H213" s="13">
        <v>18.600000000000001</v>
      </c>
      <c r="I213" s="13">
        <f t="shared" si="32"/>
        <v>99.465240641711233</v>
      </c>
    </row>
    <row r="214" spans="2:9">
      <c r="B214" s="11" t="s">
        <v>756</v>
      </c>
      <c r="C214" s="12" t="s">
        <v>37</v>
      </c>
      <c r="D214" s="12" t="s">
        <v>261</v>
      </c>
      <c r="E214" s="12" t="s">
        <v>541</v>
      </c>
      <c r="F214" s="12" t="s">
        <v>215</v>
      </c>
      <c r="G214" s="13">
        <f>'Лист 1'!G325+'Лист 1'!G326+'Лист 1'!G327</f>
        <v>840</v>
      </c>
      <c r="H214" s="13">
        <v>840</v>
      </c>
      <c r="I214" s="13">
        <f t="shared" si="32"/>
        <v>100</v>
      </c>
    </row>
    <row r="215" spans="2:9">
      <c r="B215" s="9" t="s">
        <v>262</v>
      </c>
      <c r="C215" s="69" t="s">
        <v>37</v>
      </c>
      <c r="D215" s="69" t="s">
        <v>263</v>
      </c>
      <c r="E215" s="69"/>
      <c r="F215" s="69"/>
      <c r="G215" s="10">
        <f>G216+G219</f>
        <v>1911.5</v>
      </c>
      <c r="H215" s="10">
        <f>H216+H219</f>
        <v>1901.4</v>
      </c>
      <c r="I215" s="10">
        <f t="shared" si="32"/>
        <v>99.471619147266551</v>
      </c>
    </row>
    <row r="216" spans="2:9">
      <c r="B216" s="9" t="s">
        <v>264</v>
      </c>
      <c r="C216" s="69" t="s">
        <v>37</v>
      </c>
      <c r="D216" s="69" t="s">
        <v>265</v>
      </c>
      <c r="E216" s="69"/>
      <c r="F216" s="69"/>
      <c r="G216" s="10">
        <f t="shared" ref="G216:H217" si="36">G217</f>
        <v>1901.5</v>
      </c>
      <c r="H216" s="10">
        <f t="shared" si="36"/>
        <v>1901.4</v>
      </c>
      <c r="I216" s="10">
        <f t="shared" si="32"/>
        <v>99.994740993952149</v>
      </c>
    </row>
    <row r="217" spans="2:9">
      <c r="B217" s="22" t="s">
        <v>245</v>
      </c>
      <c r="C217" s="12" t="s">
        <v>37</v>
      </c>
      <c r="D217" s="12" t="s">
        <v>265</v>
      </c>
      <c r="E217" s="12" t="s">
        <v>541</v>
      </c>
      <c r="F217" s="12"/>
      <c r="G217" s="13">
        <f t="shared" si="36"/>
        <v>1901.5</v>
      </c>
      <c r="H217" s="13">
        <f t="shared" si="36"/>
        <v>1901.4</v>
      </c>
      <c r="I217" s="13">
        <f t="shared" si="32"/>
        <v>99.994740993952149</v>
      </c>
    </row>
    <row r="218" spans="2:9" ht="25.5">
      <c r="B218" s="11" t="s">
        <v>72</v>
      </c>
      <c r="C218" s="12" t="s">
        <v>37</v>
      </c>
      <c r="D218" s="12" t="s">
        <v>265</v>
      </c>
      <c r="E218" s="12" t="s">
        <v>541</v>
      </c>
      <c r="F218" s="12" t="s">
        <v>73</v>
      </c>
      <c r="G218" s="13">
        <f>'Лист 1'!G333+'Лист 1'!G335+'Лист 1'!G337</f>
        <v>1901.5</v>
      </c>
      <c r="H218" s="13">
        <v>1901.4</v>
      </c>
      <c r="I218" s="13">
        <f t="shared" si="32"/>
        <v>99.994740993952149</v>
      </c>
    </row>
    <row r="219" spans="2:9">
      <c r="B219" s="40" t="s">
        <v>273</v>
      </c>
      <c r="C219" s="69" t="s">
        <v>37</v>
      </c>
      <c r="D219" s="69" t="s">
        <v>274</v>
      </c>
      <c r="E219" s="12"/>
      <c r="F219" s="12"/>
      <c r="G219" s="10">
        <f t="shared" ref="G219:H220" si="37">G220</f>
        <v>10</v>
      </c>
      <c r="H219" s="10">
        <f t="shared" si="37"/>
        <v>0</v>
      </c>
      <c r="I219" s="10">
        <f t="shared" si="32"/>
        <v>0</v>
      </c>
    </row>
    <row r="220" spans="2:9">
      <c r="B220" s="11" t="s">
        <v>245</v>
      </c>
      <c r="C220" s="12" t="s">
        <v>37</v>
      </c>
      <c r="D220" s="12" t="s">
        <v>274</v>
      </c>
      <c r="E220" s="12" t="s">
        <v>541</v>
      </c>
      <c r="F220" s="69"/>
      <c r="G220" s="13">
        <f t="shared" si="37"/>
        <v>10</v>
      </c>
      <c r="H220" s="13">
        <f t="shared" si="37"/>
        <v>0</v>
      </c>
      <c r="I220" s="13">
        <f t="shared" si="32"/>
        <v>0</v>
      </c>
    </row>
    <row r="221" spans="2:9">
      <c r="B221" s="11" t="s">
        <v>44</v>
      </c>
      <c r="C221" s="12" t="s">
        <v>37</v>
      </c>
      <c r="D221" s="12" t="s">
        <v>274</v>
      </c>
      <c r="E221" s="12" t="s">
        <v>541</v>
      </c>
      <c r="F221" s="12" t="s">
        <v>27</v>
      </c>
      <c r="G221" s="13">
        <f>'Лист 1'!G341</f>
        <v>10</v>
      </c>
      <c r="H221" s="13">
        <v>0</v>
      </c>
      <c r="I221" s="13">
        <f t="shared" si="32"/>
        <v>0</v>
      </c>
    </row>
    <row r="222" spans="2:9" ht="25.5">
      <c r="B222" s="26" t="s">
        <v>277</v>
      </c>
      <c r="C222" s="69" t="s">
        <v>37</v>
      </c>
      <c r="D222" s="69" t="s">
        <v>278</v>
      </c>
      <c r="E222" s="69"/>
      <c r="F222" s="69"/>
      <c r="G222" s="10">
        <f t="shared" ref="G222:H224" si="38">G223</f>
        <v>640</v>
      </c>
      <c r="H222" s="10">
        <f t="shared" si="38"/>
        <v>633.29999999999995</v>
      </c>
      <c r="I222" s="10">
        <f t="shared" si="32"/>
        <v>98.953125</v>
      </c>
    </row>
    <row r="223" spans="2:9">
      <c r="B223" s="26" t="s">
        <v>279</v>
      </c>
      <c r="C223" s="69" t="s">
        <v>37</v>
      </c>
      <c r="D223" s="69" t="s">
        <v>280</v>
      </c>
      <c r="E223" s="69"/>
      <c r="F223" s="69"/>
      <c r="G223" s="10">
        <f t="shared" si="38"/>
        <v>640</v>
      </c>
      <c r="H223" s="10">
        <f t="shared" si="38"/>
        <v>633.29999999999995</v>
      </c>
      <c r="I223" s="10">
        <f t="shared" si="32"/>
        <v>98.953125</v>
      </c>
    </row>
    <row r="224" spans="2:9">
      <c r="B224" s="11" t="s">
        <v>245</v>
      </c>
      <c r="C224" s="12" t="s">
        <v>37</v>
      </c>
      <c r="D224" s="12" t="s">
        <v>280</v>
      </c>
      <c r="E224" s="12" t="s">
        <v>541</v>
      </c>
      <c r="F224" s="12"/>
      <c r="G224" s="13">
        <f t="shared" si="38"/>
        <v>640</v>
      </c>
      <c r="H224" s="13">
        <f t="shared" si="38"/>
        <v>633.29999999999995</v>
      </c>
      <c r="I224" s="13">
        <f t="shared" si="32"/>
        <v>98.953125</v>
      </c>
    </row>
    <row r="225" spans="2:9">
      <c r="B225" s="11" t="s">
        <v>283</v>
      </c>
      <c r="C225" s="12" t="s">
        <v>37</v>
      </c>
      <c r="D225" s="12" t="s">
        <v>280</v>
      </c>
      <c r="E225" s="12" t="s">
        <v>541</v>
      </c>
      <c r="F225" s="12" t="s">
        <v>284</v>
      </c>
      <c r="G225" s="13">
        <f>'Лист 1'!G346</f>
        <v>640</v>
      </c>
      <c r="H225" s="13">
        <v>633.29999999999995</v>
      </c>
      <c r="I225" s="13">
        <f t="shared" si="32"/>
        <v>98.953125</v>
      </c>
    </row>
    <row r="226" spans="2:9" ht="25.5">
      <c r="B226" s="9" t="s">
        <v>285</v>
      </c>
      <c r="C226" s="69" t="s">
        <v>286</v>
      </c>
      <c r="D226" s="12"/>
      <c r="E226" s="12"/>
      <c r="F226" s="12"/>
      <c r="G226" s="75">
        <f>G227+G255+G284+G292</f>
        <v>25278.5</v>
      </c>
      <c r="H226" s="75">
        <f>H227+H255+H284+H292</f>
        <v>24171.699999999997</v>
      </c>
      <c r="I226" s="10">
        <f t="shared" si="32"/>
        <v>95.621575647289191</v>
      </c>
    </row>
    <row r="227" spans="2:9">
      <c r="B227" s="9" t="s">
        <v>226</v>
      </c>
      <c r="C227" s="69" t="s">
        <v>286</v>
      </c>
      <c r="D227" s="69" t="s">
        <v>227</v>
      </c>
      <c r="E227" s="69" t="s">
        <v>15</v>
      </c>
      <c r="F227" s="69" t="s">
        <v>15</v>
      </c>
      <c r="G227" s="10">
        <f>G228+G238</f>
        <v>5927.4</v>
      </c>
      <c r="H227" s="10">
        <f>H228+H238</f>
        <v>5766.6999999999989</v>
      </c>
      <c r="I227" s="10">
        <f t="shared" si="32"/>
        <v>97.288861895603446</v>
      </c>
    </row>
    <row r="228" spans="2:9">
      <c r="B228" s="9" t="s">
        <v>287</v>
      </c>
      <c r="C228" s="69" t="s">
        <v>286</v>
      </c>
      <c r="D228" s="69" t="s">
        <v>288</v>
      </c>
      <c r="E228" s="69"/>
      <c r="F228" s="69"/>
      <c r="G228" s="10">
        <f>G229+G236</f>
        <v>5430.5</v>
      </c>
      <c r="H228" s="10">
        <f>H229+H236</f>
        <v>5287.9999999999991</v>
      </c>
      <c r="I228" s="10">
        <f t="shared" si="32"/>
        <v>97.375932234600853</v>
      </c>
    </row>
    <row r="229" spans="2:9" s="39" customFormat="1" ht="38.25">
      <c r="B229" s="28" t="s">
        <v>289</v>
      </c>
      <c r="C229" s="12" t="s">
        <v>286</v>
      </c>
      <c r="D229" s="12" t="s">
        <v>288</v>
      </c>
      <c r="E229" s="12" t="s">
        <v>595</v>
      </c>
      <c r="F229" s="12" t="s">
        <v>15</v>
      </c>
      <c r="G229" s="13">
        <f>G230+G232+G234</f>
        <v>5420.8</v>
      </c>
      <c r="H229" s="13">
        <f>H230+H232+H234</f>
        <v>5278.2999999999993</v>
      </c>
      <c r="I229" s="13">
        <f t="shared" si="32"/>
        <v>97.371236717827614</v>
      </c>
    </row>
    <row r="230" spans="2:9" ht="25.5">
      <c r="B230" s="11" t="s">
        <v>293</v>
      </c>
      <c r="C230" s="12" t="s">
        <v>286</v>
      </c>
      <c r="D230" s="12" t="s">
        <v>288</v>
      </c>
      <c r="E230" s="12" t="s">
        <v>596</v>
      </c>
      <c r="F230" s="12"/>
      <c r="G230" s="13">
        <f>G231</f>
        <v>5331.3</v>
      </c>
      <c r="H230" s="13">
        <f>H231</f>
        <v>5191.3999999999996</v>
      </c>
      <c r="I230" s="13">
        <f t="shared" si="32"/>
        <v>97.375874552173002</v>
      </c>
    </row>
    <row r="231" spans="2:9" ht="25.5">
      <c r="B231" s="11" t="s">
        <v>72</v>
      </c>
      <c r="C231" s="12" t="s">
        <v>286</v>
      </c>
      <c r="D231" s="12" t="s">
        <v>288</v>
      </c>
      <c r="E231" s="12" t="s">
        <v>596</v>
      </c>
      <c r="F231" s="12" t="s">
        <v>73</v>
      </c>
      <c r="G231" s="13">
        <f>'Лист 1'!G353</f>
        <v>5331.3</v>
      </c>
      <c r="H231" s="13">
        <v>5191.3999999999996</v>
      </c>
      <c r="I231" s="13">
        <f t="shared" si="32"/>
        <v>97.375874552173002</v>
      </c>
    </row>
    <row r="232" spans="2:9" ht="25.5">
      <c r="B232" s="11" t="s">
        <v>295</v>
      </c>
      <c r="C232" s="12" t="s">
        <v>286</v>
      </c>
      <c r="D232" s="12" t="s">
        <v>288</v>
      </c>
      <c r="E232" s="12" t="s">
        <v>597</v>
      </c>
      <c r="F232" s="12"/>
      <c r="G232" s="13">
        <f>G233</f>
        <v>81.3</v>
      </c>
      <c r="H232" s="13">
        <f>H233</f>
        <v>78.7</v>
      </c>
      <c r="I232" s="13">
        <f t="shared" si="32"/>
        <v>96.801968019680203</v>
      </c>
    </row>
    <row r="233" spans="2:9" ht="25.5">
      <c r="B233" s="11" t="s">
        <v>72</v>
      </c>
      <c r="C233" s="12" t="s">
        <v>286</v>
      </c>
      <c r="D233" s="12" t="s">
        <v>288</v>
      </c>
      <c r="E233" s="12" t="s">
        <v>597</v>
      </c>
      <c r="F233" s="12" t="s">
        <v>73</v>
      </c>
      <c r="G233" s="13">
        <f>'Лист 1'!G355</f>
        <v>81.3</v>
      </c>
      <c r="H233" s="13">
        <v>78.7</v>
      </c>
      <c r="I233" s="13">
        <f t="shared" si="32"/>
        <v>96.801968019680203</v>
      </c>
    </row>
    <row r="234" spans="2:9">
      <c r="B234" s="11" t="s">
        <v>297</v>
      </c>
      <c r="C234" s="12" t="s">
        <v>286</v>
      </c>
      <c r="D234" s="12" t="s">
        <v>288</v>
      </c>
      <c r="E234" s="12" t="s">
        <v>598</v>
      </c>
      <c r="F234" s="12"/>
      <c r="G234" s="13">
        <f>G235</f>
        <v>8.1999999999999993</v>
      </c>
      <c r="H234" s="13">
        <f>H235</f>
        <v>8.1999999999999993</v>
      </c>
      <c r="I234" s="13">
        <f t="shared" si="32"/>
        <v>100</v>
      </c>
    </row>
    <row r="235" spans="2:9" ht="25.5">
      <c r="B235" s="11" t="s">
        <v>72</v>
      </c>
      <c r="C235" s="12" t="s">
        <v>286</v>
      </c>
      <c r="D235" s="12" t="s">
        <v>288</v>
      </c>
      <c r="E235" s="12" t="s">
        <v>598</v>
      </c>
      <c r="F235" s="12" t="s">
        <v>73</v>
      </c>
      <c r="G235" s="13">
        <f>'Лист 1'!G357</f>
        <v>8.1999999999999993</v>
      </c>
      <c r="H235" s="13">
        <v>8.1999999999999993</v>
      </c>
      <c r="I235" s="13">
        <f t="shared" si="32"/>
        <v>100</v>
      </c>
    </row>
    <row r="236" spans="2:9">
      <c r="B236" s="11" t="s">
        <v>245</v>
      </c>
      <c r="C236" s="12" t="s">
        <v>286</v>
      </c>
      <c r="D236" s="12" t="s">
        <v>288</v>
      </c>
      <c r="E236" s="12" t="s">
        <v>541</v>
      </c>
      <c r="F236" s="12"/>
      <c r="G236" s="13">
        <f>G237</f>
        <v>9.6999999999999993</v>
      </c>
      <c r="H236" s="13">
        <f>H237</f>
        <v>9.6999999999999993</v>
      </c>
      <c r="I236" s="13">
        <f t="shared" si="32"/>
        <v>100</v>
      </c>
    </row>
    <row r="237" spans="2:9" ht="25.5">
      <c r="B237" s="11" t="s">
        <v>72</v>
      </c>
      <c r="C237" s="12" t="s">
        <v>286</v>
      </c>
      <c r="D237" s="12" t="s">
        <v>288</v>
      </c>
      <c r="E237" s="12" t="s">
        <v>541</v>
      </c>
      <c r="F237" s="12" t="s">
        <v>73</v>
      </c>
      <c r="G237" s="13">
        <f>'Лист 1'!G360+'Лист 1'!G362</f>
        <v>9.6999999999999993</v>
      </c>
      <c r="H237" s="13">
        <v>9.6999999999999993</v>
      </c>
      <c r="I237" s="13">
        <f t="shared" si="32"/>
        <v>100</v>
      </c>
    </row>
    <row r="238" spans="2:9">
      <c r="B238" s="9" t="s">
        <v>784</v>
      </c>
      <c r="C238" s="69" t="s">
        <v>286</v>
      </c>
      <c r="D238" s="69" t="s">
        <v>240</v>
      </c>
      <c r="E238" s="12"/>
      <c r="F238" s="12"/>
      <c r="G238" s="10">
        <f>G239+G252</f>
        <v>496.9</v>
      </c>
      <c r="H238" s="10">
        <f>H239+H252</f>
        <v>478.7</v>
      </c>
      <c r="I238" s="10">
        <f t="shared" si="32"/>
        <v>96.337291205473946</v>
      </c>
    </row>
    <row r="239" spans="2:9" s="39" customFormat="1" ht="25.5">
      <c r="B239" s="27" t="s">
        <v>303</v>
      </c>
      <c r="C239" s="12" t="s">
        <v>286</v>
      </c>
      <c r="D239" s="12" t="s">
        <v>240</v>
      </c>
      <c r="E239" s="12" t="s">
        <v>599</v>
      </c>
      <c r="F239" s="12"/>
      <c r="G239" s="13">
        <f>G240+G242+G244+G246+G248+G250</f>
        <v>481.9</v>
      </c>
      <c r="H239" s="13">
        <f>H240+H242+H244+H246+H248+H250</f>
        <v>463.7</v>
      </c>
      <c r="I239" s="13">
        <f t="shared" si="32"/>
        <v>96.22328283876324</v>
      </c>
    </row>
    <row r="240" spans="2:9" ht="25.5">
      <c r="B240" s="28" t="s">
        <v>306</v>
      </c>
      <c r="C240" s="12" t="s">
        <v>286</v>
      </c>
      <c r="D240" s="12" t="s">
        <v>240</v>
      </c>
      <c r="E240" s="12" t="s">
        <v>600</v>
      </c>
      <c r="F240" s="12"/>
      <c r="G240" s="13">
        <f>G241</f>
        <v>3</v>
      </c>
      <c r="H240" s="13">
        <f>H241</f>
        <v>0</v>
      </c>
      <c r="I240" s="13">
        <f t="shared" si="32"/>
        <v>0</v>
      </c>
    </row>
    <row r="241" spans="2:9">
      <c r="B241" s="11" t="s">
        <v>44</v>
      </c>
      <c r="C241" s="12" t="s">
        <v>286</v>
      </c>
      <c r="D241" s="12" t="s">
        <v>240</v>
      </c>
      <c r="E241" s="12" t="s">
        <v>601</v>
      </c>
      <c r="F241" s="12" t="s">
        <v>27</v>
      </c>
      <c r="G241" s="13">
        <f>'Лист 1'!G367</f>
        <v>3</v>
      </c>
      <c r="H241" s="13">
        <v>0</v>
      </c>
      <c r="I241" s="13">
        <f t="shared" si="32"/>
        <v>0</v>
      </c>
    </row>
    <row r="242" spans="2:9">
      <c r="B242" s="28" t="s">
        <v>308</v>
      </c>
      <c r="C242" s="12" t="s">
        <v>286</v>
      </c>
      <c r="D242" s="12" t="s">
        <v>240</v>
      </c>
      <c r="E242" s="12" t="s">
        <v>602</v>
      </c>
      <c r="F242" s="12"/>
      <c r="G242" s="13">
        <f>G243</f>
        <v>477</v>
      </c>
      <c r="H242" s="13">
        <f>H243</f>
        <v>463.7</v>
      </c>
      <c r="I242" s="13">
        <f t="shared" si="32"/>
        <v>97.211740041928721</v>
      </c>
    </row>
    <row r="243" spans="2:9">
      <c r="B243" s="11" t="s">
        <v>44</v>
      </c>
      <c r="C243" s="12" t="s">
        <v>286</v>
      </c>
      <c r="D243" s="12" t="s">
        <v>240</v>
      </c>
      <c r="E243" s="12" t="s">
        <v>602</v>
      </c>
      <c r="F243" s="12" t="s">
        <v>27</v>
      </c>
      <c r="G243" s="13">
        <f>'Лист 1'!G369</f>
        <v>477</v>
      </c>
      <c r="H243" s="13">
        <v>463.7</v>
      </c>
      <c r="I243" s="13">
        <f t="shared" si="32"/>
        <v>97.211740041928721</v>
      </c>
    </row>
    <row r="244" spans="2:9" ht="25.5">
      <c r="B244" s="28" t="s">
        <v>310</v>
      </c>
      <c r="C244" s="12" t="s">
        <v>286</v>
      </c>
      <c r="D244" s="12" t="s">
        <v>240</v>
      </c>
      <c r="E244" s="12" t="s">
        <v>603</v>
      </c>
      <c r="F244" s="12"/>
      <c r="G244" s="13">
        <f>G245</f>
        <v>0.5</v>
      </c>
      <c r="H244" s="13">
        <f>H245</f>
        <v>0</v>
      </c>
      <c r="I244" s="13">
        <f t="shared" si="32"/>
        <v>0</v>
      </c>
    </row>
    <row r="245" spans="2:9">
      <c r="B245" s="11" t="s">
        <v>44</v>
      </c>
      <c r="C245" s="12" t="s">
        <v>286</v>
      </c>
      <c r="D245" s="12" t="s">
        <v>240</v>
      </c>
      <c r="E245" s="12" t="s">
        <v>603</v>
      </c>
      <c r="F245" s="12" t="s">
        <v>27</v>
      </c>
      <c r="G245" s="13">
        <f>'Лист 1'!G371</f>
        <v>0.5</v>
      </c>
      <c r="H245" s="13">
        <v>0</v>
      </c>
      <c r="I245" s="13">
        <f t="shared" si="32"/>
        <v>0</v>
      </c>
    </row>
    <row r="246" spans="2:9" ht="25.5">
      <c r="B246" s="28" t="s">
        <v>312</v>
      </c>
      <c r="C246" s="12" t="s">
        <v>286</v>
      </c>
      <c r="D246" s="12" t="s">
        <v>240</v>
      </c>
      <c r="E246" s="12" t="s">
        <v>604</v>
      </c>
      <c r="F246" s="12"/>
      <c r="G246" s="13">
        <f>G247</f>
        <v>0.4</v>
      </c>
      <c r="H246" s="13">
        <f>H247</f>
        <v>0</v>
      </c>
      <c r="I246" s="13">
        <f t="shared" si="32"/>
        <v>0</v>
      </c>
    </row>
    <row r="247" spans="2:9">
      <c r="B247" s="11" t="s">
        <v>44</v>
      </c>
      <c r="C247" s="12" t="s">
        <v>286</v>
      </c>
      <c r="D247" s="12" t="s">
        <v>240</v>
      </c>
      <c r="E247" s="12" t="s">
        <v>604</v>
      </c>
      <c r="F247" s="12" t="s">
        <v>27</v>
      </c>
      <c r="G247" s="13">
        <f>'Лист 1'!G373</f>
        <v>0.4</v>
      </c>
      <c r="H247" s="13">
        <v>0</v>
      </c>
      <c r="I247" s="13">
        <f t="shared" si="32"/>
        <v>0</v>
      </c>
    </row>
    <row r="248" spans="2:9" ht="38.25">
      <c r="B248" s="28" t="s">
        <v>314</v>
      </c>
      <c r="C248" s="12" t="s">
        <v>286</v>
      </c>
      <c r="D248" s="12" t="s">
        <v>240</v>
      </c>
      <c r="E248" s="12" t="s">
        <v>605</v>
      </c>
      <c r="F248" s="12"/>
      <c r="G248" s="13">
        <f>G249</f>
        <v>0.5</v>
      </c>
      <c r="H248" s="13">
        <f>H249</f>
        <v>0</v>
      </c>
      <c r="I248" s="13">
        <f t="shared" si="32"/>
        <v>0</v>
      </c>
    </row>
    <row r="249" spans="2:9">
      <c r="B249" s="11" t="s">
        <v>44</v>
      </c>
      <c r="C249" s="12" t="s">
        <v>286</v>
      </c>
      <c r="D249" s="12" t="s">
        <v>240</v>
      </c>
      <c r="E249" s="12" t="s">
        <v>605</v>
      </c>
      <c r="F249" s="12" t="s">
        <v>27</v>
      </c>
      <c r="G249" s="13">
        <f>'Лист 1'!G375</f>
        <v>0.5</v>
      </c>
      <c r="H249" s="13">
        <v>0</v>
      </c>
      <c r="I249" s="13">
        <f t="shared" si="32"/>
        <v>0</v>
      </c>
    </row>
    <row r="250" spans="2:9" ht="25.5">
      <c r="B250" s="28" t="s">
        <v>316</v>
      </c>
      <c r="C250" s="12" t="s">
        <v>286</v>
      </c>
      <c r="D250" s="12" t="s">
        <v>240</v>
      </c>
      <c r="E250" s="12" t="s">
        <v>606</v>
      </c>
      <c r="F250" s="12"/>
      <c r="G250" s="13">
        <f>G251</f>
        <v>0.5</v>
      </c>
      <c r="H250" s="13">
        <f>H251</f>
        <v>0</v>
      </c>
      <c r="I250" s="13">
        <f t="shared" si="32"/>
        <v>0</v>
      </c>
    </row>
    <row r="251" spans="2:9">
      <c r="B251" s="11" t="s">
        <v>44</v>
      </c>
      <c r="C251" s="12" t="s">
        <v>286</v>
      </c>
      <c r="D251" s="12" t="s">
        <v>240</v>
      </c>
      <c r="E251" s="12" t="s">
        <v>606</v>
      </c>
      <c r="F251" s="12" t="s">
        <v>27</v>
      </c>
      <c r="G251" s="13">
        <f>'Лист 1'!G377</f>
        <v>0.5</v>
      </c>
      <c r="H251" s="13">
        <v>0</v>
      </c>
      <c r="I251" s="13">
        <f t="shared" si="32"/>
        <v>0</v>
      </c>
    </row>
    <row r="252" spans="2:9" s="39" customFormat="1" ht="38.25">
      <c r="B252" s="27" t="s">
        <v>318</v>
      </c>
      <c r="C252" s="12" t="s">
        <v>286</v>
      </c>
      <c r="D252" s="12" t="s">
        <v>240</v>
      </c>
      <c r="E252" s="12" t="s">
        <v>607</v>
      </c>
      <c r="F252" s="12"/>
      <c r="G252" s="13">
        <f t="shared" ref="G252:H253" si="39">G253</f>
        <v>15</v>
      </c>
      <c r="H252" s="13">
        <f t="shared" si="39"/>
        <v>15</v>
      </c>
      <c r="I252" s="13">
        <f t="shared" si="32"/>
        <v>100</v>
      </c>
    </row>
    <row r="253" spans="2:9">
      <c r="B253" s="11" t="s">
        <v>321</v>
      </c>
      <c r="C253" s="12" t="s">
        <v>286</v>
      </c>
      <c r="D253" s="12" t="s">
        <v>240</v>
      </c>
      <c r="E253" s="12" t="s">
        <v>608</v>
      </c>
      <c r="F253" s="12"/>
      <c r="G253" s="13">
        <f t="shared" si="39"/>
        <v>15</v>
      </c>
      <c r="H253" s="13">
        <f t="shared" si="39"/>
        <v>15</v>
      </c>
      <c r="I253" s="13">
        <f t="shared" si="32"/>
        <v>100</v>
      </c>
    </row>
    <row r="254" spans="2:9">
      <c r="B254" s="11" t="s">
        <v>44</v>
      </c>
      <c r="C254" s="12" t="s">
        <v>286</v>
      </c>
      <c r="D254" s="12" t="s">
        <v>240</v>
      </c>
      <c r="E254" s="12" t="s">
        <v>608</v>
      </c>
      <c r="F254" s="12" t="s">
        <v>27</v>
      </c>
      <c r="G254" s="13">
        <f>'Лист 1'!G381</f>
        <v>15</v>
      </c>
      <c r="H254" s="13">
        <v>15</v>
      </c>
      <c r="I254" s="13">
        <f t="shared" si="32"/>
        <v>100</v>
      </c>
    </row>
    <row r="255" spans="2:9">
      <c r="B255" s="9" t="s">
        <v>323</v>
      </c>
      <c r="C255" s="69" t="s">
        <v>286</v>
      </c>
      <c r="D255" s="69" t="s">
        <v>324</v>
      </c>
      <c r="E255" s="12"/>
      <c r="F255" s="12"/>
      <c r="G255" s="10">
        <f>G256+G275</f>
        <v>17619.599999999999</v>
      </c>
      <c r="H255" s="10">
        <f>H256+H275</f>
        <v>16953</v>
      </c>
      <c r="I255" s="10">
        <f t="shared" si="32"/>
        <v>96.21671320574815</v>
      </c>
    </row>
    <row r="256" spans="2:9">
      <c r="B256" s="9" t="s">
        <v>325</v>
      </c>
      <c r="C256" s="69" t="s">
        <v>286</v>
      </c>
      <c r="D256" s="69" t="s">
        <v>326</v>
      </c>
      <c r="E256" s="69" t="s">
        <v>15</v>
      </c>
      <c r="F256" s="69" t="s">
        <v>15</v>
      </c>
      <c r="G256" s="10">
        <f>G257+G266+G273</f>
        <v>15091.5</v>
      </c>
      <c r="H256" s="10">
        <f>H257+H266+H273</f>
        <v>14572.099999999999</v>
      </c>
      <c r="I256" s="10">
        <f t="shared" si="32"/>
        <v>96.558327535367582</v>
      </c>
    </row>
    <row r="257" spans="2:9" s="39" customFormat="1" ht="38.25">
      <c r="B257" s="27" t="s">
        <v>327</v>
      </c>
      <c r="C257" s="12" t="s">
        <v>286</v>
      </c>
      <c r="D257" s="12" t="s">
        <v>326</v>
      </c>
      <c r="E257" s="12" t="s">
        <v>609</v>
      </c>
      <c r="F257" s="12"/>
      <c r="G257" s="13">
        <f>G258+G260+G262+G264</f>
        <v>5794.7</v>
      </c>
      <c r="H257" s="13">
        <v>5637.4</v>
      </c>
      <c r="I257" s="13">
        <f t="shared" si="32"/>
        <v>97.285450497868737</v>
      </c>
    </row>
    <row r="258" spans="2:9" s="39" customFormat="1" ht="25.5">
      <c r="B258" s="41" t="s">
        <v>329</v>
      </c>
      <c r="C258" s="12" t="s">
        <v>286</v>
      </c>
      <c r="D258" s="12" t="s">
        <v>326</v>
      </c>
      <c r="E258" s="12" t="s">
        <v>610</v>
      </c>
      <c r="F258" s="69"/>
      <c r="G258" s="13">
        <f t="shared" ref="G258:H258" si="40">G259</f>
        <v>2204.6999999999998</v>
      </c>
      <c r="H258" s="13">
        <f t="shared" si="40"/>
        <v>2189.6999999999998</v>
      </c>
      <c r="I258" s="13">
        <f t="shared" si="32"/>
        <v>99.319635324533948</v>
      </c>
    </row>
    <row r="259" spans="2:9" ht="25.5">
      <c r="B259" s="11" t="s">
        <v>72</v>
      </c>
      <c r="C259" s="12" t="s">
        <v>286</v>
      </c>
      <c r="D259" s="12" t="s">
        <v>326</v>
      </c>
      <c r="E259" s="12" t="s">
        <v>610</v>
      </c>
      <c r="F259" s="12" t="s">
        <v>73</v>
      </c>
      <c r="G259" s="13">
        <f>'Лист 1'!G387+'Лист 1'!G388</f>
        <v>2204.6999999999998</v>
      </c>
      <c r="H259" s="13">
        <v>2189.6999999999998</v>
      </c>
      <c r="I259" s="13">
        <f t="shared" si="32"/>
        <v>99.319635324533948</v>
      </c>
    </row>
    <row r="260" spans="2:9">
      <c r="B260" s="76" t="s">
        <v>750</v>
      </c>
      <c r="C260" s="12" t="s">
        <v>286</v>
      </c>
      <c r="D260" s="12" t="s">
        <v>326</v>
      </c>
      <c r="E260" s="12" t="s">
        <v>751</v>
      </c>
      <c r="F260" s="12"/>
      <c r="G260" s="13">
        <f>G261</f>
        <v>1930</v>
      </c>
      <c r="H260" s="13">
        <f>H261</f>
        <v>1919.5</v>
      </c>
      <c r="I260" s="13">
        <f t="shared" si="32"/>
        <v>99.4559585492228</v>
      </c>
    </row>
    <row r="261" spans="2:9" ht="25.5">
      <c r="B261" s="11" t="s">
        <v>72</v>
      </c>
      <c r="C261" s="12" t="s">
        <v>286</v>
      </c>
      <c r="D261" s="12" t="s">
        <v>326</v>
      </c>
      <c r="E261" s="12" t="s">
        <v>751</v>
      </c>
      <c r="F261" s="12" t="s">
        <v>73</v>
      </c>
      <c r="G261" s="13">
        <f>'Лист 1'!G392+'Лист 1'!G391+'Лист 1'!G393</f>
        <v>1930</v>
      </c>
      <c r="H261" s="13">
        <v>1919.5</v>
      </c>
      <c r="I261" s="13">
        <f t="shared" si="32"/>
        <v>99.4559585492228</v>
      </c>
    </row>
    <row r="262" spans="2:9">
      <c r="B262" s="11" t="s">
        <v>808</v>
      </c>
      <c r="C262" s="12" t="s">
        <v>286</v>
      </c>
      <c r="D262" s="12" t="s">
        <v>326</v>
      </c>
      <c r="E262" s="12" t="s">
        <v>811</v>
      </c>
      <c r="F262" s="12"/>
      <c r="G262" s="13">
        <f>G263</f>
        <v>1450</v>
      </c>
      <c r="H262" s="13">
        <v>1318.6</v>
      </c>
      <c r="I262" s="13">
        <f t="shared" si="32"/>
        <v>90.937931034482759</v>
      </c>
    </row>
    <row r="263" spans="2:9" ht="25.5">
      <c r="B263" s="11" t="s">
        <v>72</v>
      </c>
      <c r="C263" s="12" t="s">
        <v>286</v>
      </c>
      <c r="D263" s="12" t="s">
        <v>326</v>
      </c>
      <c r="E263" s="12" t="s">
        <v>811</v>
      </c>
      <c r="F263" s="12" t="s">
        <v>73</v>
      </c>
      <c r="G263" s="13">
        <f>'Лист 1'!G394</f>
        <v>1450</v>
      </c>
      <c r="H263" s="13">
        <v>1318.6</v>
      </c>
      <c r="I263" s="13">
        <f t="shared" si="32"/>
        <v>90.937931034482759</v>
      </c>
    </row>
    <row r="264" spans="2:9">
      <c r="B264" s="11" t="s">
        <v>809</v>
      </c>
      <c r="C264" s="12" t="s">
        <v>286</v>
      </c>
      <c r="D264" s="12" t="s">
        <v>326</v>
      </c>
      <c r="E264" s="12" t="s">
        <v>812</v>
      </c>
      <c r="F264" s="12"/>
      <c r="G264" s="13">
        <f>G265</f>
        <v>210</v>
      </c>
      <c r="H264" s="13">
        <v>209.6</v>
      </c>
      <c r="I264" s="13">
        <f t="shared" ref="I264:I327" si="41">H264/G264*100</f>
        <v>99.80952380952381</v>
      </c>
    </row>
    <row r="265" spans="2:9" ht="25.5">
      <c r="B265" s="11" t="s">
        <v>72</v>
      </c>
      <c r="C265" s="12" t="s">
        <v>286</v>
      </c>
      <c r="D265" s="12" t="s">
        <v>326</v>
      </c>
      <c r="E265" s="12" t="s">
        <v>812</v>
      </c>
      <c r="F265" s="12" t="s">
        <v>73</v>
      </c>
      <c r="G265" s="13">
        <f>'Лист 1'!G396</f>
        <v>210</v>
      </c>
      <c r="H265" s="13">
        <v>209.6</v>
      </c>
      <c r="I265" s="13">
        <f t="shared" si="41"/>
        <v>99.80952380952381</v>
      </c>
    </row>
    <row r="266" spans="2:9" s="39" customFormat="1" ht="25.5">
      <c r="B266" s="11" t="s">
        <v>331</v>
      </c>
      <c r="C266" s="12" t="s">
        <v>286</v>
      </c>
      <c r="D266" s="12" t="s">
        <v>326</v>
      </c>
      <c r="E266" s="12" t="s">
        <v>611</v>
      </c>
      <c r="F266" s="12" t="s">
        <v>15</v>
      </c>
      <c r="G266" s="13">
        <f>G267+G269+G271</f>
        <v>9296.7999999999993</v>
      </c>
      <c r="H266" s="13">
        <f>H267+H269+H271</f>
        <v>8934.6999999999989</v>
      </c>
      <c r="I266" s="13">
        <f t="shared" si="41"/>
        <v>96.105111436193084</v>
      </c>
    </row>
    <row r="267" spans="2:9" ht="25.5">
      <c r="B267" s="22" t="s">
        <v>293</v>
      </c>
      <c r="C267" s="12" t="s">
        <v>286</v>
      </c>
      <c r="D267" s="12" t="s">
        <v>326</v>
      </c>
      <c r="E267" s="12" t="s">
        <v>612</v>
      </c>
      <c r="F267" s="12"/>
      <c r="G267" s="13">
        <f>G268</f>
        <v>7002.8</v>
      </c>
      <c r="H267" s="13">
        <f>H268</f>
        <v>6769</v>
      </c>
      <c r="I267" s="13">
        <f t="shared" si="41"/>
        <v>96.661335465813664</v>
      </c>
    </row>
    <row r="268" spans="2:9" ht="25.5">
      <c r="B268" s="11" t="s">
        <v>72</v>
      </c>
      <c r="C268" s="12" t="s">
        <v>286</v>
      </c>
      <c r="D268" s="12" t="s">
        <v>326</v>
      </c>
      <c r="E268" s="12" t="s">
        <v>612</v>
      </c>
      <c r="F268" s="12" t="s">
        <v>73</v>
      </c>
      <c r="G268" s="13">
        <f>'Лист 1'!G401</f>
        <v>7002.8</v>
      </c>
      <c r="H268" s="13">
        <v>6769</v>
      </c>
      <c r="I268" s="13">
        <f t="shared" si="41"/>
        <v>96.661335465813664</v>
      </c>
    </row>
    <row r="269" spans="2:9" ht="25.5">
      <c r="B269" s="22" t="s">
        <v>295</v>
      </c>
      <c r="C269" s="12" t="s">
        <v>286</v>
      </c>
      <c r="D269" s="12" t="s">
        <v>326</v>
      </c>
      <c r="E269" s="12" t="s">
        <v>613</v>
      </c>
      <c r="F269" s="12"/>
      <c r="G269" s="13">
        <f>G270</f>
        <v>1224.5999999999999</v>
      </c>
      <c r="H269" s="13">
        <f>H270</f>
        <v>1096.4000000000001</v>
      </c>
      <c r="I269" s="13">
        <f t="shared" si="41"/>
        <v>89.531275518536674</v>
      </c>
    </row>
    <row r="270" spans="2:9" ht="25.5">
      <c r="B270" s="11" t="s">
        <v>72</v>
      </c>
      <c r="C270" s="12" t="s">
        <v>286</v>
      </c>
      <c r="D270" s="12" t="s">
        <v>326</v>
      </c>
      <c r="E270" s="12" t="s">
        <v>613</v>
      </c>
      <c r="F270" s="12" t="s">
        <v>336</v>
      </c>
      <c r="G270" s="13">
        <f>'Лист 1'!G403</f>
        <v>1224.5999999999999</v>
      </c>
      <c r="H270" s="13">
        <v>1096.4000000000001</v>
      </c>
      <c r="I270" s="13">
        <f t="shared" si="41"/>
        <v>89.531275518536674</v>
      </c>
    </row>
    <row r="271" spans="2:9">
      <c r="B271" s="22" t="s">
        <v>297</v>
      </c>
      <c r="C271" s="12" t="s">
        <v>286</v>
      </c>
      <c r="D271" s="12" t="s">
        <v>326</v>
      </c>
      <c r="E271" s="12" t="s">
        <v>614</v>
      </c>
      <c r="F271" s="12"/>
      <c r="G271" s="13">
        <f>G272</f>
        <v>1069.4000000000001</v>
      </c>
      <c r="H271" s="13">
        <f>H272</f>
        <v>1069.3</v>
      </c>
      <c r="I271" s="13">
        <f t="shared" si="41"/>
        <v>99.990648962034783</v>
      </c>
    </row>
    <row r="272" spans="2:9" ht="25.5">
      <c r="B272" s="11" t="s">
        <v>72</v>
      </c>
      <c r="C272" s="12" t="s">
        <v>286</v>
      </c>
      <c r="D272" s="12" t="s">
        <v>326</v>
      </c>
      <c r="E272" s="12" t="s">
        <v>614</v>
      </c>
      <c r="F272" s="12" t="s">
        <v>73</v>
      </c>
      <c r="G272" s="13">
        <f>'Лист 1'!G405</f>
        <v>1069.4000000000001</v>
      </c>
      <c r="H272" s="13">
        <v>1069.3</v>
      </c>
      <c r="I272" s="13">
        <f t="shared" si="41"/>
        <v>99.990648962034783</v>
      </c>
    </row>
    <row r="273" spans="2:9" s="39" customFormat="1">
      <c r="B273" s="11" t="s">
        <v>245</v>
      </c>
      <c r="C273" s="12" t="s">
        <v>338</v>
      </c>
      <c r="D273" s="12" t="s">
        <v>326</v>
      </c>
      <c r="E273" s="12" t="s">
        <v>541</v>
      </c>
      <c r="F273" s="12"/>
      <c r="G273" s="13">
        <f>G274</f>
        <v>0</v>
      </c>
      <c r="H273" s="13">
        <f>H274</f>
        <v>0</v>
      </c>
      <c r="I273" s="10">
        <v>0</v>
      </c>
    </row>
    <row r="274" spans="2:9" ht="25.5">
      <c r="B274" s="11" t="s">
        <v>340</v>
      </c>
      <c r="C274" s="12" t="s">
        <v>286</v>
      </c>
      <c r="D274" s="12" t="s">
        <v>326</v>
      </c>
      <c r="E274" s="12" t="s">
        <v>541</v>
      </c>
      <c r="F274" s="12" t="s">
        <v>73</v>
      </c>
      <c r="G274" s="13">
        <f>'Лист 1'!G408</f>
        <v>0</v>
      </c>
      <c r="H274" s="13">
        <v>0</v>
      </c>
      <c r="I274" s="10">
        <v>0</v>
      </c>
    </row>
    <row r="275" spans="2:9">
      <c r="B275" s="9" t="s">
        <v>341</v>
      </c>
      <c r="C275" s="69" t="s">
        <v>286</v>
      </c>
      <c r="D275" s="69" t="s">
        <v>342</v>
      </c>
      <c r="E275" s="69"/>
      <c r="F275" s="12"/>
      <c r="G275" s="10">
        <f>G276+G279+G282</f>
        <v>2528.1000000000004</v>
      </c>
      <c r="H275" s="10">
        <f>H276+H279+H282</f>
        <v>2380.8999999999996</v>
      </c>
      <c r="I275" s="10">
        <f t="shared" si="41"/>
        <v>94.177445512440144</v>
      </c>
    </row>
    <row r="276" spans="2:9" ht="25.5">
      <c r="B276" s="27" t="s">
        <v>343</v>
      </c>
      <c r="C276" s="12" t="s">
        <v>286</v>
      </c>
      <c r="D276" s="12" t="s">
        <v>342</v>
      </c>
      <c r="E276" s="12" t="s">
        <v>615</v>
      </c>
      <c r="F276" s="12"/>
      <c r="G276" s="13">
        <f t="shared" ref="G276:H277" si="42">G277</f>
        <v>17</v>
      </c>
      <c r="H276" s="13">
        <f t="shared" si="42"/>
        <v>16.600000000000001</v>
      </c>
      <c r="I276" s="13">
        <f t="shared" si="41"/>
        <v>97.64705882352942</v>
      </c>
    </row>
    <row r="277" spans="2:9" ht="25.5">
      <c r="B277" s="28" t="s">
        <v>346</v>
      </c>
      <c r="C277" s="12" t="s">
        <v>286</v>
      </c>
      <c r="D277" s="12" t="s">
        <v>342</v>
      </c>
      <c r="E277" s="12" t="s">
        <v>616</v>
      </c>
      <c r="F277" s="12"/>
      <c r="G277" s="13">
        <f t="shared" si="42"/>
        <v>17</v>
      </c>
      <c r="H277" s="13">
        <f t="shared" si="42"/>
        <v>16.600000000000001</v>
      </c>
      <c r="I277" s="13">
        <f t="shared" si="41"/>
        <v>97.64705882352942</v>
      </c>
    </row>
    <row r="278" spans="2:9">
      <c r="B278" s="11" t="s">
        <v>44</v>
      </c>
      <c r="C278" s="12" t="s">
        <v>286</v>
      </c>
      <c r="D278" s="12" t="s">
        <v>342</v>
      </c>
      <c r="E278" s="12" t="s">
        <v>616</v>
      </c>
      <c r="F278" s="12" t="s">
        <v>27</v>
      </c>
      <c r="G278" s="13">
        <f>'Лист 1'!G413</f>
        <v>17</v>
      </c>
      <c r="H278" s="13">
        <v>16.600000000000001</v>
      </c>
      <c r="I278" s="13">
        <f t="shared" si="41"/>
        <v>97.64705882352942</v>
      </c>
    </row>
    <row r="279" spans="2:9" ht="25.5">
      <c r="B279" s="11" t="s">
        <v>20</v>
      </c>
      <c r="C279" s="12" t="s">
        <v>286</v>
      </c>
      <c r="D279" s="12" t="s">
        <v>342</v>
      </c>
      <c r="E279" s="12" t="s">
        <v>539</v>
      </c>
      <c r="F279" s="12"/>
      <c r="G279" s="13">
        <f>G280+G281</f>
        <v>2511.0000000000005</v>
      </c>
      <c r="H279" s="13">
        <f>H280+H281</f>
        <v>2364.2999999999997</v>
      </c>
      <c r="I279" s="13">
        <f t="shared" si="41"/>
        <v>94.157706093189944</v>
      </c>
    </row>
    <row r="280" spans="2:9" ht="38.25" customHeight="1">
      <c r="B280" s="11" t="s">
        <v>24</v>
      </c>
      <c r="C280" s="12" t="s">
        <v>286</v>
      </c>
      <c r="D280" s="12" t="s">
        <v>342</v>
      </c>
      <c r="E280" s="12" t="s">
        <v>538</v>
      </c>
      <c r="F280" s="12" t="s">
        <v>348</v>
      </c>
      <c r="G280" s="13">
        <f>'Лист 1'!G416+'Лист 1'!G419</f>
        <v>2482.7000000000003</v>
      </c>
      <c r="H280" s="13">
        <v>2350.1</v>
      </c>
      <c r="I280" s="13">
        <f t="shared" si="41"/>
        <v>94.659040560679884</v>
      </c>
    </row>
    <row r="281" spans="2:9">
      <c r="B281" s="11" t="s">
        <v>44</v>
      </c>
      <c r="C281" s="12" t="s">
        <v>286</v>
      </c>
      <c r="D281" s="12" t="s">
        <v>342</v>
      </c>
      <c r="E281" s="12" t="s">
        <v>538</v>
      </c>
      <c r="F281" s="12" t="s">
        <v>27</v>
      </c>
      <c r="G281" s="13">
        <f>'Лист 1'!G417</f>
        <v>28.3</v>
      </c>
      <c r="H281" s="13">
        <v>14.2</v>
      </c>
      <c r="I281" s="13">
        <f t="shared" si="41"/>
        <v>50.176678445229683</v>
      </c>
    </row>
    <row r="282" spans="2:9">
      <c r="B282" s="11" t="s">
        <v>245</v>
      </c>
      <c r="C282" s="12" t="s">
        <v>286</v>
      </c>
      <c r="D282" s="12" t="s">
        <v>342</v>
      </c>
      <c r="E282" s="12" t="s">
        <v>540</v>
      </c>
      <c r="F282" s="12"/>
      <c r="G282" s="13">
        <f>G283</f>
        <v>0.1</v>
      </c>
      <c r="H282" s="13">
        <v>0</v>
      </c>
      <c r="I282" s="13">
        <f t="shared" si="41"/>
        <v>0</v>
      </c>
    </row>
    <row r="283" spans="2:9">
      <c r="B283" s="11" t="s">
        <v>34</v>
      </c>
      <c r="C283" s="12" t="s">
        <v>286</v>
      </c>
      <c r="D283" s="12" t="s">
        <v>342</v>
      </c>
      <c r="E283" s="12" t="s">
        <v>541</v>
      </c>
      <c r="F283" s="12" t="s">
        <v>35</v>
      </c>
      <c r="G283" s="13">
        <f>'Лист 1'!G422</f>
        <v>0.1</v>
      </c>
      <c r="H283" s="13">
        <v>0</v>
      </c>
      <c r="I283" s="13">
        <f t="shared" si="41"/>
        <v>0</v>
      </c>
    </row>
    <row r="284" spans="2:9">
      <c r="B284" s="9" t="s">
        <v>349</v>
      </c>
      <c r="C284" s="69" t="s">
        <v>286</v>
      </c>
      <c r="D284" s="69" t="s">
        <v>242</v>
      </c>
      <c r="E284" s="69"/>
      <c r="F284" s="69"/>
      <c r="G284" s="10">
        <f>G285+G288</f>
        <v>1339.6</v>
      </c>
      <c r="H284" s="10">
        <f>H285+H288</f>
        <v>1098.5999999999999</v>
      </c>
      <c r="I284" s="10">
        <f t="shared" si="41"/>
        <v>82.00955509107196</v>
      </c>
    </row>
    <row r="285" spans="2:9">
      <c r="B285" s="9" t="s">
        <v>248</v>
      </c>
      <c r="C285" s="69" t="s">
        <v>286</v>
      </c>
      <c r="D285" s="69" t="s">
        <v>249</v>
      </c>
      <c r="E285" s="69"/>
      <c r="F285" s="69"/>
      <c r="G285" s="10">
        <f t="shared" ref="G285:H286" si="43">G286</f>
        <v>700.4</v>
      </c>
      <c r="H285" s="10">
        <f t="shared" si="43"/>
        <v>499.5</v>
      </c>
      <c r="I285" s="10">
        <f t="shared" si="41"/>
        <v>71.316390633923476</v>
      </c>
    </row>
    <row r="286" spans="2:9">
      <c r="B286" s="11" t="s">
        <v>130</v>
      </c>
      <c r="C286" s="12" t="s">
        <v>286</v>
      </c>
      <c r="D286" s="12" t="s">
        <v>249</v>
      </c>
      <c r="E286" s="12" t="s">
        <v>541</v>
      </c>
      <c r="F286" s="12"/>
      <c r="G286" s="13">
        <f t="shared" si="43"/>
        <v>700.4</v>
      </c>
      <c r="H286" s="13">
        <f t="shared" si="43"/>
        <v>499.5</v>
      </c>
      <c r="I286" s="13">
        <f t="shared" si="41"/>
        <v>71.316390633923476</v>
      </c>
    </row>
    <row r="287" spans="2:9">
      <c r="B287" s="11" t="s">
        <v>252</v>
      </c>
      <c r="C287" s="12" t="s">
        <v>286</v>
      </c>
      <c r="D287" s="12" t="s">
        <v>249</v>
      </c>
      <c r="E287" s="12" t="s">
        <v>541</v>
      </c>
      <c r="F287" s="12" t="s">
        <v>65</v>
      </c>
      <c r="G287" s="13">
        <f>'Лист 1'!G427</f>
        <v>700.4</v>
      </c>
      <c r="H287" s="13">
        <v>499.5</v>
      </c>
      <c r="I287" s="13">
        <f t="shared" si="41"/>
        <v>71.316390633923476</v>
      </c>
    </row>
    <row r="288" spans="2:9">
      <c r="B288" s="9" t="s">
        <v>253</v>
      </c>
      <c r="C288" s="69" t="s">
        <v>286</v>
      </c>
      <c r="D288" s="69" t="s">
        <v>254</v>
      </c>
      <c r="E288" s="12"/>
      <c r="F288" s="12"/>
      <c r="G288" s="10">
        <f t="shared" ref="G288:H289" si="44">G289</f>
        <v>639.19999999999993</v>
      </c>
      <c r="H288" s="10">
        <f t="shared" si="44"/>
        <v>599.1</v>
      </c>
      <c r="I288" s="10">
        <f t="shared" si="41"/>
        <v>93.726533166458083</v>
      </c>
    </row>
    <row r="289" spans="2:9" s="39" customFormat="1" ht="25.5">
      <c r="B289" s="27" t="s">
        <v>352</v>
      </c>
      <c r="C289" s="12" t="s">
        <v>286</v>
      </c>
      <c r="D289" s="12" t="s">
        <v>254</v>
      </c>
      <c r="E289" s="12" t="s">
        <v>618</v>
      </c>
      <c r="F289" s="12"/>
      <c r="G289" s="13">
        <f t="shared" si="44"/>
        <v>639.19999999999993</v>
      </c>
      <c r="H289" s="13">
        <f t="shared" si="44"/>
        <v>599.1</v>
      </c>
      <c r="I289" s="13">
        <f t="shared" si="41"/>
        <v>93.726533166458083</v>
      </c>
    </row>
    <row r="290" spans="2:9" ht="25.5">
      <c r="B290" s="11" t="s">
        <v>354</v>
      </c>
      <c r="C290" s="12" t="s">
        <v>286</v>
      </c>
      <c r="D290" s="12" t="s">
        <v>254</v>
      </c>
      <c r="E290" s="12" t="s">
        <v>619</v>
      </c>
      <c r="F290" s="12"/>
      <c r="G290" s="13">
        <f>G291</f>
        <v>639.19999999999993</v>
      </c>
      <c r="H290" s="13">
        <f>H291</f>
        <v>599.1</v>
      </c>
      <c r="I290" s="13">
        <f t="shared" si="41"/>
        <v>93.726533166458083</v>
      </c>
    </row>
    <row r="291" spans="2:9">
      <c r="B291" s="11" t="s">
        <v>617</v>
      </c>
      <c r="C291" s="12" t="s">
        <v>286</v>
      </c>
      <c r="D291" s="12" t="s">
        <v>254</v>
      </c>
      <c r="E291" s="12" t="s">
        <v>619</v>
      </c>
      <c r="F291" s="12" t="s">
        <v>65</v>
      </c>
      <c r="G291" s="13">
        <f>'Лист 1'!G432+'Лист 1'!G433</f>
        <v>639.19999999999993</v>
      </c>
      <c r="H291" s="13">
        <v>599.1</v>
      </c>
      <c r="I291" s="13">
        <f t="shared" si="41"/>
        <v>93.726533166458083</v>
      </c>
    </row>
    <row r="292" spans="2:9">
      <c r="B292" s="9" t="s">
        <v>258</v>
      </c>
      <c r="C292" s="69" t="s">
        <v>286</v>
      </c>
      <c r="D292" s="69" t="s">
        <v>259</v>
      </c>
      <c r="E292" s="12"/>
      <c r="F292" s="12"/>
      <c r="G292" s="10">
        <f t="shared" ref="G292:H293" si="45">G293</f>
        <v>391.90000000000003</v>
      </c>
      <c r="H292" s="10">
        <f t="shared" si="45"/>
        <v>353.40000000000003</v>
      </c>
      <c r="I292" s="10">
        <f t="shared" si="41"/>
        <v>90.176065322786428</v>
      </c>
    </row>
    <row r="293" spans="2:9">
      <c r="B293" s="9" t="s">
        <v>260</v>
      </c>
      <c r="C293" s="69" t="s">
        <v>286</v>
      </c>
      <c r="D293" s="69" t="s">
        <v>261</v>
      </c>
      <c r="E293" s="12"/>
      <c r="F293" s="12"/>
      <c r="G293" s="10">
        <f t="shared" si="45"/>
        <v>391.90000000000003</v>
      </c>
      <c r="H293" s="10">
        <f t="shared" si="45"/>
        <v>353.40000000000003</v>
      </c>
      <c r="I293" s="10">
        <f t="shared" si="41"/>
        <v>90.176065322786428</v>
      </c>
    </row>
    <row r="294" spans="2:9" s="39" customFormat="1" ht="25.5">
      <c r="B294" s="27" t="s">
        <v>360</v>
      </c>
      <c r="C294" s="12" t="s">
        <v>286</v>
      </c>
      <c r="D294" s="12" t="s">
        <v>261</v>
      </c>
      <c r="E294" s="12" t="s">
        <v>620</v>
      </c>
      <c r="F294" s="12"/>
      <c r="G294" s="13">
        <f>G295+G298+G300</f>
        <v>391.90000000000003</v>
      </c>
      <c r="H294" s="13">
        <f>H295+H298+H300</f>
        <v>353.40000000000003</v>
      </c>
      <c r="I294" s="13">
        <f t="shared" si="41"/>
        <v>90.176065322786428</v>
      </c>
    </row>
    <row r="295" spans="2:9" ht="25.5">
      <c r="B295" s="11" t="s">
        <v>363</v>
      </c>
      <c r="C295" s="12" t="s">
        <v>286</v>
      </c>
      <c r="D295" s="12" t="s">
        <v>261</v>
      </c>
      <c r="E295" s="12" t="s">
        <v>621</v>
      </c>
      <c r="F295" s="12"/>
      <c r="G295" s="13">
        <f>G296+G297</f>
        <v>309.60000000000002</v>
      </c>
      <c r="H295" s="13">
        <f>H296+H297</f>
        <v>298.90000000000003</v>
      </c>
      <c r="I295" s="13">
        <f t="shared" si="41"/>
        <v>96.543927648578816</v>
      </c>
    </row>
    <row r="296" spans="2:9" ht="51">
      <c r="B296" s="11" t="s">
        <v>24</v>
      </c>
      <c r="C296" s="12" t="s">
        <v>286</v>
      </c>
      <c r="D296" s="12" t="s">
        <v>261</v>
      </c>
      <c r="E296" s="12" t="s">
        <v>621</v>
      </c>
      <c r="F296" s="12" t="s">
        <v>25</v>
      </c>
      <c r="G296" s="13">
        <f>'Лист 1'!G439</f>
        <v>248</v>
      </c>
      <c r="H296" s="13">
        <v>239.3</v>
      </c>
      <c r="I296" s="13">
        <f t="shared" si="41"/>
        <v>96.491935483870975</v>
      </c>
    </row>
    <row r="297" spans="2:9">
      <c r="B297" s="11" t="s">
        <v>44</v>
      </c>
      <c r="C297" s="12" t="s">
        <v>286</v>
      </c>
      <c r="D297" s="12" t="s">
        <v>261</v>
      </c>
      <c r="E297" s="12" t="s">
        <v>621</v>
      </c>
      <c r="F297" s="12" t="s">
        <v>27</v>
      </c>
      <c r="G297" s="13">
        <f>'Лист 1'!G440</f>
        <v>61.6</v>
      </c>
      <c r="H297" s="13">
        <v>59.6</v>
      </c>
      <c r="I297" s="13">
        <f t="shared" si="41"/>
        <v>96.753246753246756</v>
      </c>
    </row>
    <row r="298" spans="2:9" ht="25.5">
      <c r="B298" s="11" t="s">
        <v>365</v>
      </c>
      <c r="C298" s="12" t="s">
        <v>286</v>
      </c>
      <c r="D298" s="12" t="s">
        <v>261</v>
      </c>
      <c r="E298" s="12" t="s">
        <v>622</v>
      </c>
      <c r="F298" s="12"/>
      <c r="G298" s="13">
        <f>G299</f>
        <v>63</v>
      </c>
      <c r="H298" s="13">
        <f>H299</f>
        <v>35.200000000000003</v>
      </c>
      <c r="I298" s="13">
        <f t="shared" si="41"/>
        <v>55.873015873015873</v>
      </c>
    </row>
    <row r="299" spans="2:9">
      <c r="B299" s="11" t="s">
        <v>44</v>
      </c>
      <c r="C299" s="12" t="s">
        <v>286</v>
      </c>
      <c r="D299" s="12" t="s">
        <v>261</v>
      </c>
      <c r="E299" s="12" t="s">
        <v>622</v>
      </c>
      <c r="F299" s="12" t="s">
        <v>27</v>
      </c>
      <c r="G299" s="13">
        <f>'Лист 1'!G442</f>
        <v>63</v>
      </c>
      <c r="H299" s="13">
        <v>35.200000000000003</v>
      </c>
      <c r="I299" s="13">
        <f t="shared" si="41"/>
        <v>55.873015873015873</v>
      </c>
    </row>
    <row r="300" spans="2:9" ht="25.5">
      <c r="B300" s="11" t="s">
        <v>367</v>
      </c>
      <c r="C300" s="12" t="s">
        <v>286</v>
      </c>
      <c r="D300" s="12" t="s">
        <v>261</v>
      </c>
      <c r="E300" s="12" t="s">
        <v>623</v>
      </c>
      <c r="F300" s="12"/>
      <c r="G300" s="13">
        <f>G301</f>
        <v>19.3</v>
      </c>
      <c r="H300" s="13">
        <f>H301</f>
        <v>19.3</v>
      </c>
      <c r="I300" s="13">
        <f t="shared" si="41"/>
        <v>100</v>
      </c>
    </row>
    <row r="301" spans="2:9">
      <c r="B301" s="11" t="s">
        <v>44</v>
      </c>
      <c r="C301" s="12" t="s">
        <v>286</v>
      </c>
      <c r="D301" s="12" t="s">
        <v>261</v>
      </c>
      <c r="E301" s="12" t="s">
        <v>623</v>
      </c>
      <c r="F301" s="12" t="s">
        <v>27</v>
      </c>
      <c r="G301" s="13">
        <f>'Лист 1'!G444</f>
        <v>19.3</v>
      </c>
      <c r="H301" s="13">
        <v>19.3</v>
      </c>
      <c r="I301" s="13">
        <f t="shared" si="41"/>
        <v>100</v>
      </c>
    </row>
    <row r="302" spans="2:9" ht="38.25">
      <c r="B302" s="9" t="s">
        <v>369</v>
      </c>
      <c r="C302" s="69" t="s">
        <v>370</v>
      </c>
      <c r="D302" s="12"/>
      <c r="E302" s="12"/>
      <c r="F302" s="12"/>
      <c r="G302" s="10">
        <f>G303+G439+G434</f>
        <v>337186.9</v>
      </c>
      <c r="H302" s="10">
        <f t="shared" ref="H302" si="46">H303+H439+H434</f>
        <v>300282.80000000005</v>
      </c>
      <c r="I302" s="10">
        <f t="shared" si="41"/>
        <v>89.055298411652416</v>
      </c>
    </row>
    <row r="303" spans="2:9">
      <c r="B303" s="9" t="s">
        <v>226</v>
      </c>
      <c r="C303" s="69" t="s">
        <v>370</v>
      </c>
      <c r="D303" s="69" t="s">
        <v>227</v>
      </c>
      <c r="E303" s="12"/>
      <c r="F303" s="12"/>
      <c r="G303" s="10">
        <f>G304+G336+G396+G411+G420</f>
        <v>324720.7</v>
      </c>
      <c r="H303" s="10">
        <f>H304+H336+H396+H411+H420</f>
        <v>288315.40000000002</v>
      </c>
      <c r="I303" s="10">
        <f t="shared" si="41"/>
        <v>88.788734441629373</v>
      </c>
    </row>
    <row r="304" spans="2:9">
      <c r="B304" s="9" t="s">
        <v>371</v>
      </c>
      <c r="C304" s="69" t="s">
        <v>370</v>
      </c>
      <c r="D304" s="69" t="s">
        <v>372</v>
      </c>
      <c r="E304" s="69" t="s">
        <v>15</v>
      </c>
      <c r="F304" s="12" t="s">
        <v>15</v>
      </c>
      <c r="G304" s="10">
        <f>G305+G318+G321+G330</f>
        <v>65241.7</v>
      </c>
      <c r="H304" s="10">
        <f>H305+H318+H321+H330</f>
        <v>58796.7</v>
      </c>
      <c r="I304" s="10">
        <f t="shared" si="41"/>
        <v>90.121348769268735</v>
      </c>
    </row>
    <row r="305" spans="2:9" ht="38.25" customHeight="1">
      <c r="B305" s="22" t="s">
        <v>828</v>
      </c>
      <c r="C305" s="12" t="s">
        <v>370</v>
      </c>
      <c r="D305" s="12" t="s">
        <v>372</v>
      </c>
      <c r="E305" s="12" t="s">
        <v>720</v>
      </c>
      <c r="F305" s="12"/>
      <c r="G305" s="13">
        <f>G306+G308+G310+G312+G314+G316</f>
        <v>217.9</v>
      </c>
      <c r="H305" s="13">
        <f>H306+H308+H310+H312+H314+H316</f>
        <v>217.3</v>
      </c>
      <c r="I305" s="13">
        <f t="shared" si="41"/>
        <v>99.724644332262514</v>
      </c>
    </row>
    <row r="306" spans="2:9">
      <c r="B306" s="22" t="s">
        <v>96</v>
      </c>
      <c r="C306" s="12" t="s">
        <v>370</v>
      </c>
      <c r="D306" s="12" t="s">
        <v>372</v>
      </c>
      <c r="E306" s="12" t="s">
        <v>548</v>
      </c>
      <c r="F306" s="12"/>
      <c r="G306" s="13">
        <f>G307</f>
        <v>0</v>
      </c>
      <c r="H306" s="13">
        <f>H307</f>
        <v>0</v>
      </c>
      <c r="I306" s="13">
        <v>0</v>
      </c>
    </row>
    <row r="307" spans="2:9">
      <c r="B307" s="11" t="s">
        <v>44</v>
      </c>
      <c r="C307" s="12" t="s">
        <v>370</v>
      </c>
      <c r="D307" s="12" t="s">
        <v>372</v>
      </c>
      <c r="E307" s="12" t="s">
        <v>548</v>
      </c>
      <c r="F307" s="12" t="s">
        <v>27</v>
      </c>
      <c r="G307" s="13">
        <f>'Лист 1'!G451</f>
        <v>0</v>
      </c>
      <c r="H307" s="13">
        <f>'Лист 1'!H451</f>
        <v>0</v>
      </c>
      <c r="I307" s="13">
        <v>0</v>
      </c>
    </row>
    <row r="308" spans="2:9">
      <c r="B308" s="22" t="s">
        <v>97</v>
      </c>
      <c r="C308" s="12" t="s">
        <v>370</v>
      </c>
      <c r="D308" s="12" t="s">
        <v>372</v>
      </c>
      <c r="E308" s="12" t="s">
        <v>549</v>
      </c>
      <c r="F308" s="12"/>
      <c r="G308" s="13">
        <f>G309</f>
        <v>12</v>
      </c>
      <c r="H308" s="13">
        <f>H309</f>
        <v>11.5</v>
      </c>
      <c r="I308" s="13">
        <f t="shared" si="41"/>
        <v>95.833333333333343</v>
      </c>
    </row>
    <row r="309" spans="2:9">
      <c r="B309" s="11" t="s">
        <v>44</v>
      </c>
      <c r="C309" s="12" t="s">
        <v>370</v>
      </c>
      <c r="D309" s="12" t="s">
        <v>372</v>
      </c>
      <c r="E309" s="12" t="s">
        <v>549</v>
      </c>
      <c r="F309" s="12" t="s">
        <v>27</v>
      </c>
      <c r="G309" s="13">
        <f>'Лист 1'!G454</f>
        <v>12</v>
      </c>
      <c r="H309" s="13">
        <v>11.5</v>
      </c>
      <c r="I309" s="13">
        <f t="shared" si="41"/>
        <v>95.833333333333343</v>
      </c>
    </row>
    <row r="310" spans="2:9" ht="12.75" customHeight="1">
      <c r="B310" s="22" t="s">
        <v>98</v>
      </c>
      <c r="C310" s="12" t="s">
        <v>370</v>
      </c>
      <c r="D310" s="12" t="s">
        <v>372</v>
      </c>
      <c r="E310" s="12" t="s">
        <v>550</v>
      </c>
      <c r="F310" s="12"/>
      <c r="G310" s="13">
        <f>G311</f>
        <v>0</v>
      </c>
      <c r="H310" s="13">
        <f>H311</f>
        <v>0</v>
      </c>
      <c r="I310" s="13">
        <v>0</v>
      </c>
    </row>
    <row r="311" spans="2:9">
      <c r="B311" s="11" t="s">
        <v>44</v>
      </c>
      <c r="C311" s="12" t="s">
        <v>370</v>
      </c>
      <c r="D311" s="12" t="s">
        <v>372</v>
      </c>
      <c r="E311" s="12" t="s">
        <v>550</v>
      </c>
      <c r="F311" s="12" t="s">
        <v>27</v>
      </c>
      <c r="G311" s="13">
        <f>'Лист 1'!G457</f>
        <v>0</v>
      </c>
      <c r="H311" s="13">
        <f>'Лист 1'!H457</f>
        <v>0</v>
      </c>
      <c r="I311" s="13">
        <v>0</v>
      </c>
    </row>
    <row r="312" spans="2:9">
      <c r="B312" s="22" t="s">
        <v>695</v>
      </c>
      <c r="C312" s="12" t="s">
        <v>370</v>
      </c>
      <c r="D312" s="12" t="s">
        <v>372</v>
      </c>
      <c r="E312" s="12" t="s">
        <v>721</v>
      </c>
      <c r="F312" s="12"/>
      <c r="G312" s="13">
        <f>G313</f>
        <v>10.9</v>
      </c>
      <c r="H312" s="13">
        <f>H313</f>
        <v>10.8</v>
      </c>
      <c r="I312" s="13">
        <f t="shared" si="41"/>
        <v>99.082568807339456</v>
      </c>
    </row>
    <row r="313" spans="2:9">
      <c r="B313" s="11" t="s">
        <v>44</v>
      </c>
      <c r="C313" s="12" t="s">
        <v>370</v>
      </c>
      <c r="D313" s="12" t="s">
        <v>372</v>
      </c>
      <c r="E313" s="12" t="s">
        <v>721</v>
      </c>
      <c r="F313" s="12" t="s">
        <v>27</v>
      </c>
      <c r="G313" s="13">
        <f>'Лист 1'!G460</f>
        <v>10.9</v>
      </c>
      <c r="H313" s="13">
        <v>10.8</v>
      </c>
      <c r="I313" s="13">
        <f t="shared" si="41"/>
        <v>99.082568807339456</v>
      </c>
    </row>
    <row r="314" spans="2:9" ht="25.5">
      <c r="B314" s="22" t="s">
        <v>696</v>
      </c>
      <c r="C314" s="12" t="s">
        <v>370</v>
      </c>
      <c r="D314" s="12" t="s">
        <v>372</v>
      </c>
      <c r="E314" s="12" t="s">
        <v>722</v>
      </c>
      <c r="F314" s="12"/>
      <c r="G314" s="13">
        <f>G315</f>
        <v>195</v>
      </c>
      <c r="H314" s="13">
        <f>H315</f>
        <v>195</v>
      </c>
      <c r="I314" s="13">
        <f t="shared" si="41"/>
        <v>100</v>
      </c>
    </row>
    <row r="315" spans="2:9">
      <c r="B315" s="11" t="s">
        <v>44</v>
      </c>
      <c r="C315" s="12" t="s">
        <v>370</v>
      </c>
      <c r="D315" s="12" t="s">
        <v>372</v>
      </c>
      <c r="E315" s="12" t="s">
        <v>722</v>
      </c>
      <c r="F315" s="12" t="s">
        <v>27</v>
      </c>
      <c r="G315" s="13">
        <f>'Лист 1'!G463</f>
        <v>195</v>
      </c>
      <c r="H315" s="13">
        <v>195</v>
      </c>
      <c r="I315" s="13">
        <f t="shared" si="41"/>
        <v>100</v>
      </c>
    </row>
    <row r="316" spans="2:9">
      <c r="B316" s="22" t="s">
        <v>697</v>
      </c>
      <c r="C316" s="12" t="s">
        <v>370</v>
      </c>
      <c r="D316" s="12" t="s">
        <v>372</v>
      </c>
      <c r="E316" s="12" t="s">
        <v>723</v>
      </c>
      <c r="F316" s="12"/>
      <c r="G316" s="13">
        <f>G317</f>
        <v>0</v>
      </c>
      <c r="H316" s="13">
        <f>H317</f>
        <v>0</v>
      </c>
      <c r="I316" s="13">
        <v>0</v>
      </c>
    </row>
    <row r="317" spans="2:9">
      <c r="B317" s="11" t="s">
        <v>44</v>
      </c>
      <c r="C317" s="12" t="s">
        <v>370</v>
      </c>
      <c r="D317" s="12" t="s">
        <v>372</v>
      </c>
      <c r="E317" s="12" t="s">
        <v>723</v>
      </c>
      <c r="F317" s="12" t="s">
        <v>27</v>
      </c>
      <c r="G317" s="13">
        <f>'Лист 1'!G466</f>
        <v>0</v>
      </c>
      <c r="H317" s="13">
        <v>0</v>
      </c>
      <c r="I317" s="13">
        <v>0</v>
      </c>
    </row>
    <row r="318" spans="2:9" ht="38.25">
      <c r="B318" s="22" t="s">
        <v>373</v>
      </c>
      <c r="C318" s="12" t="s">
        <v>370</v>
      </c>
      <c r="D318" s="12" t="s">
        <v>372</v>
      </c>
      <c r="E318" s="12" t="s">
        <v>624</v>
      </c>
      <c r="F318" s="12"/>
      <c r="G318" s="13">
        <f>+G319</f>
        <v>5741.4</v>
      </c>
      <c r="H318" s="13">
        <f>+H319</f>
        <v>5741.3</v>
      </c>
      <c r="I318" s="13">
        <f t="shared" si="41"/>
        <v>99.998258264534783</v>
      </c>
    </row>
    <row r="319" spans="2:9">
      <c r="B319" s="11" t="s">
        <v>375</v>
      </c>
      <c r="C319" s="12" t="s">
        <v>370</v>
      </c>
      <c r="D319" s="12" t="s">
        <v>372</v>
      </c>
      <c r="E319" s="12" t="s">
        <v>625</v>
      </c>
      <c r="F319" s="12"/>
      <c r="G319" s="13">
        <f>G320</f>
        <v>5741.4</v>
      </c>
      <c r="H319" s="13">
        <f>H320</f>
        <v>5741.3</v>
      </c>
      <c r="I319" s="13">
        <f t="shared" si="41"/>
        <v>99.998258264534783</v>
      </c>
    </row>
    <row r="320" spans="2:9">
      <c r="B320" s="11" t="s">
        <v>378</v>
      </c>
      <c r="C320" s="12" t="s">
        <v>370</v>
      </c>
      <c r="D320" s="12" t="s">
        <v>372</v>
      </c>
      <c r="E320" s="12" t="s">
        <v>625</v>
      </c>
      <c r="F320" s="12" t="s">
        <v>27</v>
      </c>
      <c r="G320" s="13">
        <f>'Лист 1'!G475+'Лист 1'!G476+'Лист 1'!G470+'Лист 1'!G472+'Лист 1'!G473</f>
        <v>5741.4</v>
      </c>
      <c r="H320" s="13">
        <v>5741.3</v>
      </c>
      <c r="I320" s="13">
        <f t="shared" si="41"/>
        <v>99.998258264534783</v>
      </c>
    </row>
    <row r="321" spans="2:9" s="39" customFormat="1" ht="38.25">
      <c r="B321" s="22" t="s">
        <v>381</v>
      </c>
      <c r="C321" s="12" t="s">
        <v>370</v>
      </c>
      <c r="D321" s="12" t="s">
        <v>372</v>
      </c>
      <c r="E321" s="12" t="s">
        <v>626</v>
      </c>
      <c r="F321" s="12"/>
      <c r="G321" s="13">
        <f>G322+G325+G327</f>
        <v>148.39999999999998</v>
      </c>
      <c r="H321" s="13">
        <f>H322+H325+H327</f>
        <v>148.39999999999998</v>
      </c>
      <c r="I321" s="13">
        <f t="shared" si="41"/>
        <v>100</v>
      </c>
    </row>
    <row r="322" spans="2:9" ht="38.25">
      <c r="B322" s="11" t="s">
        <v>383</v>
      </c>
      <c r="C322" s="12" t="s">
        <v>370</v>
      </c>
      <c r="D322" s="12" t="s">
        <v>372</v>
      </c>
      <c r="E322" s="12" t="s">
        <v>627</v>
      </c>
      <c r="F322" s="12"/>
      <c r="G322" s="13">
        <f>G323+G324</f>
        <v>89.1</v>
      </c>
      <c r="H322" s="13">
        <f>H323+H324</f>
        <v>89.1</v>
      </c>
      <c r="I322" s="13">
        <f t="shared" si="41"/>
        <v>100</v>
      </c>
    </row>
    <row r="323" spans="2:9" ht="38.25" customHeight="1">
      <c r="B323" s="11" t="s">
        <v>24</v>
      </c>
      <c r="C323" s="12" t="s">
        <v>370</v>
      </c>
      <c r="D323" s="12" t="s">
        <v>372</v>
      </c>
      <c r="E323" s="12" t="s">
        <v>628</v>
      </c>
      <c r="F323" s="12" t="s">
        <v>25</v>
      </c>
      <c r="G323" s="13">
        <f>'Лист 1'!G480</f>
        <v>76</v>
      </c>
      <c r="H323" s="13">
        <v>76</v>
      </c>
      <c r="I323" s="13">
        <f t="shared" si="41"/>
        <v>100</v>
      </c>
    </row>
    <row r="324" spans="2:9" ht="25.5">
      <c r="B324" s="11" t="s">
        <v>72</v>
      </c>
      <c r="C324" s="12" t="s">
        <v>370</v>
      </c>
      <c r="D324" s="12" t="s">
        <v>372</v>
      </c>
      <c r="E324" s="12" t="s">
        <v>628</v>
      </c>
      <c r="F324" s="12" t="s">
        <v>73</v>
      </c>
      <c r="G324" s="13">
        <f>'Лист 1'!G481</f>
        <v>13.1</v>
      </c>
      <c r="H324" s="13">
        <v>13.1</v>
      </c>
      <c r="I324" s="13">
        <f t="shared" si="41"/>
        <v>100</v>
      </c>
    </row>
    <row r="325" spans="2:9" ht="25.5">
      <c r="B325" s="11" t="s">
        <v>387</v>
      </c>
      <c r="C325" s="12" t="s">
        <v>370</v>
      </c>
      <c r="D325" s="12" t="s">
        <v>372</v>
      </c>
      <c r="E325" s="12" t="s">
        <v>629</v>
      </c>
      <c r="F325" s="12"/>
      <c r="G325" s="13">
        <f>G326</f>
        <v>3</v>
      </c>
      <c r="H325" s="13">
        <f>H326</f>
        <v>3</v>
      </c>
      <c r="I325" s="13">
        <f t="shared" si="41"/>
        <v>100</v>
      </c>
    </row>
    <row r="326" spans="2:9">
      <c r="B326" s="11" t="s">
        <v>44</v>
      </c>
      <c r="C326" s="12" t="s">
        <v>370</v>
      </c>
      <c r="D326" s="12" t="s">
        <v>372</v>
      </c>
      <c r="E326" s="12" t="s">
        <v>629</v>
      </c>
      <c r="F326" s="12" t="s">
        <v>27</v>
      </c>
      <c r="G326" s="13">
        <f>'Лист 1'!G484</f>
        <v>3</v>
      </c>
      <c r="H326" s="13">
        <v>3</v>
      </c>
      <c r="I326" s="13">
        <f t="shared" si="41"/>
        <v>100</v>
      </c>
    </row>
    <row r="327" spans="2:9" ht="25.5">
      <c r="B327" s="11" t="s">
        <v>390</v>
      </c>
      <c r="C327" s="12" t="s">
        <v>370</v>
      </c>
      <c r="D327" s="12" t="s">
        <v>372</v>
      </c>
      <c r="E327" s="12" t="s">
        <v>630</v>
      </c>
      <c r="F327" s="12"/>
      <c r="G327" s="13">
        <f>G328+G329</f>
        <v>56.3</v>
      </c>
      <c r="H327" s="13">
        <f>H328+H329</f>
        <v>56.3</v>
      </c>
      <c r="I327" s="13">
        <f t="shared" si="41"/>
        <v>100</v>
      </c>
    </row>
    <row r="328" spans="2:9">
      <c r="B328" s="11" t="s">
        <v>44</v>
      </c>
      <c r="C328" s="12" t="s">
        <v>370</v>
      </c>
      <c r="D328" s="12" t="s">
        <v>372</v>
      </c>
      <c r="E328" s="12" t="s">
        <v>630</v>
      </c>
      <c r="F328" s="12" t="s">
        <v>27</v>
      </c>
      <c r="G328" s="13">
        <f>'Лист 1'!G487+'Лист 1'!G490</f>
        <v>52.8</v>
      </c>
      <c r="H328" s="13">
        <v>52.8</v>
      </c>
      <c r="I328" s="13">
        <f t="shared" ref="I328:I391" si="47">H328/G328*100</f>
        <v>100</v>
      </c>
    </row>
    <row r="329" spans="2:9" ht="25.5">
      <c r="B329" s="11" t="s">
        <v>72</v>
      </c>
      <c r="C329" s="12" t="s">
        <v>370</v>
      </c>
      <c r="D329" s="12" t="s">
        <v>372</v>
      </c>
      <c r="E329" s="12" t="s">
        <v>630</v>
      </c>
      <c r="F329" s="12" t="s">
        <v>73</v>
      </c>
      <c r="G329" s="13">
        <f>'Лист 1'!G488+'Лист 1'!G491</f>
        <v>3.5</v>
      </c>
      <c r="H329" s="13">
        <v>3.5</v>
      </c>
      <c r="I329" s="13">
        <f t="shared" si="47"/>
        <v>100</v>
      </c>
    </row>
    <row r="330" spans="2:9">
      <c r="B330" s="11" t="s">
        <v>245</v>
      </c>
      <c r="C330" s="12" t="s">
        <v>370</v>
      </c>
      <c r="D330" s="12" t="s">
        <v>372</v>
      </c>
      <c r="E330" s="12" t="s">
        <v>541</v>
      </c>
      <c r="F330" s="12"/>
      <c r="G330" s="13">
        <f>G331+G332+G333+G334+G335</f>
        <v>59134</v>
      </c>
      <c r="H330" s="13">
        <f>H331+H332+H333+H334+H335</f>
        <v>52689.7</v>
      </c>
      <c r="I330" s="13">
        <f t="shared" si="47"/>
        <v>89.102208543308421</v>
      </c>
    </row>
    <row r="331" spans="2:9" ht="38.25" customHeight="1">
      <c r="B331" s="11" t="s">
        <v>24</v>
      </c>
      <c r="C331" s="12" t="s">
        <v>370</v>
      </c>
      <c r="D331" s="12" t="s">
        <v>372</v>
      </c>
      <c r="E331" s="12" t="s">
        <v>541</v>
      </c>
      <c r="F331" s="12" t="s">
        <v>25</v>
      </c>
      <c r="G331" s="13">
        <f>'Лист 1'!G494+'Лист 1'!G509+'Лист 1'!G512+'Лист 1'!G516+'Лист 1'!G518+'Лист 1'!G525+'Лист 1'!G528</f>
        <v>39082.200000000004</v>
      </c>
      <c r="H331" s="13">
        <v>36121.9</v>
      </c>
      <c r="I331" s="13">
        <f t="shared" si="47"/>
        <v>92.425451996049347</v>
      </c>
    </row>
    <row r="332" spans="2:9">
      <c r="B332" s="11" t="s">
        <v>44</v>
      </c>
      <c r="C332" s="12" t="s">
        <v>370</v>
      </c>
      <c r="D332" s="12" t="s">
        <v>372</v>
      </c>
      <c r="E332" s="12" t="s">
        <v>541</v>
      </c>
      <c r="F332" s="12" t="s">
        <v>27</v>
      </c>
      <c r="G332" s="13">
        <f>'Лист 1'!G495+'Лист 1'!G498+'Лист 1'!G500+'Лист 1'!G502+'Лист 1'!G504+'Лист 1'!G514+'Лист 1'!G519+'Лист 1'!G522++'Лист 1'!G531+'Лист 1'!G534+'Лист 1'!G538</f>
        <v>13448.699999999999</v>
      </c>
      <c r="H332" s="13">
        <v>10752.1</v>
      </c>
      <c r="I332" s="13">
        <f t="shared" si="47"/>
        <v>79.948991352324029</v>
      </c>
    </row>
    <row r="333" spans="2:9" ht="25.5">
      <c r="B333" s="11" t="s">
        <v>395</v>
      </c>
      <c r="C333" s="12" t="s">
        <v>370</v>
      </c>
      <c r="D333" s="12" t="s">
        <v>372</v>
      </c>
      <c r="E333" s="12" t="s">
        <v>541</v>
      </c>
      <c r="F333" s="12" t="s">
        <v>65</v>
      </c>
      <c r="G333" s="13">
        <f>'Лист 1'!G496+'Лист 1'!G510</f>
        <v>42.2</v>
      </c>
      <c r="H333" s="13">
        <v>42.1</v>
      </c>
      <c r="I333" s="13">
        <f t="shared" si="47"/>
        <v>99.763033175355446</v>
      </c>
    </row>
    <row r="334" spans="2:9" ht="25.5">
      <c r="B334" s="11" t="s">
        <v>72</v>
      </c>
      <c r="C334" s="12" t="s">
        <v>370</v>
      </c>
      <c r="D334" s="12" t="s">
        <v>372</v>
      </c>
      <c r="E334" s="12" t="s">
        <v>541</v>
      </c>
      <c r="F334" s="12" t="s">
        <v>73</v>
      </c>
      <c r="G334" s="13">
        <f>'Лист 1'!G506+'Лист 1'!G520+'Лист 1'!G526+'Лист 1'!G529+'Лист 1'!G532+'Лист 1'!G539</f>
        <v>4056.9999999999995</v>
      </c>
      <c r="H334" s="13">
        <v>3827.5</v>
      </c>
      <c r="I334" s="13">
        <f t="shared" si="47"/>
        <v>94.343110672911024</v>
      </c>
    </row>
    <row r="335" spans="2:9">
      <c r="B335" s="11" t="s">
        <v>34</v>
      </c>
      <c r="C335" s="12" t="s">
        <v>370</v>
      </c>
      <c r="D335" s="12" t="s">
        <v>372</v>
      </c>
      <c r="E335" s="12" t="s">
        <v>541</v>
      </c>
      <c r="F335" s="12" t="s">
        <v>424</v>
      </c>
      <c r="G335" s="13">
        <f>'Лист 1'!G536+'Лист 1'!G541</f>
        <v>2503.9</v>
      </c>
      <c r="H335" s="13">
        <v>1946.1</v>
      </c>
      <c r="I335" s="13">
        <f t="shared" si="47"/>
        <v>77.722752506090501</v>
      </c>
    </row>
    <row r="336" spans="2:9" s="39" customFormat="1">
      <c r="B336" s="9" t="s">
        <v>228</v>
      </c>
      <c r="C336" s="69" t="s">
        <v>370</v>
      </c>
      <c r="D336" s="69" t="s">
        <v>229</v>
      </c>
      <c r="E336" s="69"/>
      <c r="F336" s="69" t="s">
        <v>15</v>
      </c>
      <c r="G336" s="10">
        <f>G337+G358+G366+G370+G377+G386+G391+G388</f>
        <v>227026.09999999998</v>
      </c>
      <c r="H336" s="10">
        <f t="shared" ref="H336" si="48">H337+H358+H366+H370+H377+H386+H391+H388</f>
        <v>200570.5</v>
      </c>
      <c r="I336" s="10">
        <f t="shared" si="47"/>
        <v>88.346890511707699</v>
      </c>
    </row>
    <row r="337" spans="2:9" s="39" customFormat="1" ht="38.25" customHeight="1">
      <c r="B337" s="22" t="s">
        <v>828</v>
      </c>
      <c r="C337" s="12" t="s">
        <v>370</v>
      </c>
      <c r="D337" s="12" t="s">
        <v>229</v>
      </c>
      <c r="E337" s="12" t="s">
        <v>720</v>
      </c>
      <c r="F337" s="12"/>
      <c r="G337" s="13">
        <f>G338+G341+G344+G347+G349+G352+G355</f>
        <v>1015.3000000000001</v>
      </c>
      <c r="H337" s="13">
        <f>H338+H341+H344+H347+H349+H352+H355</f>
        <v>997.2</v>
      </c>
      <c r="I337" s="13">
        <f t="shared" si="47"/>
        <v>98.217275682064411</v>
      </c>
    </row>
    <row r="338" spans="2:9" s="39" customFormat="1" ht="25.5">
      <c r="B338" s="22" t="s">
        <v>95</v>
      </c>
      <c r="C338" s="12" t="s">
        <v>370</v>
      </c>
      <c r="D338" s="12" t="s">
        <v>229</v>
      </c>
      <c r="E338" s="12" t="s">
        <v>547</v>
      </c>
      <c r="F338" s="12"/>
      <c r="G338" s="13">
        <f>G339+G340</f>
        <v>10</v>
      </c>
      <c r="H338" s="13">
        <f>H339+H340</f>
        <v>10</v>
      </c>
      <c r="I338" s="13">
        <f t="shared" si="47"/>
        <v>100</v>
      </c>
    </row>
    <row r="339" spans="2:9" s="39" customFormat="1">
      <c r="B339" s="11" t="s">
        <v>44</v>
      </c>
      <c r="C339" s="12" t="s">
        <v>370</v>
      </c>
      <c r="D339" s="12" t="s">
        <v>229</v>
      </c>
      <c r="E339" s="12" t="s">
        <v>547</v>
      </c>
      <c r="F339" s="12" t="s">
        <v>27</v>
      </c>
      <c r="G339" s="13">
        <f>'Лист 1'!G546</f>
        <v>10</v>
      </c>
      <c r="H339" s="13">
        <v>10</v>
      </c>
      <c r="I339" s="13">
        <f t="shared" si="47"/>
        <v>100</v>
      </c>
    </row>
    <row r="340" spans="2:9" s="39" customFormat="1" ht="25.5">
      <c r="B340" s="11" t="s">
        <v>72</v>
      </c>
      <c r="C340" s="12" t="s">
        <v>370</v>
      </c>
      <c r="D340" s="12" t="s">
        <v>229</v>
      </c>
      <c r="E340" s="12" t="s">
        <v>547</v>
      </c>
      <c r="F340" s="12" t="s">
        <v>73</v>
      </c>
      <c r="G340" s="13">
        <f>'Лист 1'!G548</f>
        <v>0</v>
      </c>
      <c r="H340" s="13">
        <v>0</v>
      </c>
      <c r="I340" s="13">
        <v>0</v>
      </c>
    </row>
    <row r="341" spans="2:9" s="39" customFormat="1">
      <c r="B341" s="22" t="s">
        <v>96</v>
      </c>
      <c r="C341" s="12" t="s">
        <v>370</v>
      </c>
      <c r="D341" s="12" t="s">
        <v>229</v>
      </c>
      <c r="E341" s="12" t="s">
        <v>548</v>
      </c>
      <c r="F341" s="12"/>
      <c r="G341" s="13">
        <f>G342+G343</f>
        <v>0</v>
      </c>
      <c r="H341" s="13">
        <f>H342+H343</f>
        <v>0</v>
      </c>
      <c r="I341" s="13">
        <v>0</v>
      </c>
    </row>
    <row r="342" spans="2:9" s="39" customFormat="1">
      <c r="B342" s="11" t="s">
        <v>44</v>
      </c>
      <c r="C342" s="12" t="s">
        <v>370</v>
      </c>
      <c r="D342" s="12" t="s">
        <v>229</v>
      </c>
      <c r="E342" s="12" t="s">
        <v>548</v>
      </c>
      <c r="F342" s="12" t="s">
        <v>27</v>
      </c>
      <c r="G342" s="13">
        <f>'Лист 1'!G551</f>
        <v>0</v>
      </c>
      <c r="H342" s="13">
        <v>0</v>
      </c>
      <c r="I342" s="13">
        <v>0</v>
      </c>
    </row>
    <row r="343" spans="2:9" s="39" customFormat="1" ht="25.5">
      <c r="B343" s="11" t="s">
        <v>72</v>
      </c>
      <c r="C343" s="12" t="s">
        <v>370</v>
      </c>
      <c r="D343" s="12" t="s">
        <v>229</v>
      </c>
      <c r="E343" s="12" t="s">
        <v>548</v>
      </c>
      <c r="F343" s="12" t="s">
        <v>73</v>
      </c>
      <c r="G343" s="13">
        <f>'Лист 1'!G553</f>
        <v>0</v>
      </c>
      <c r="H343" s="13">
        <v>0</v>
      </c>
      <c r="I343" s="13">
        <v>0</v>
      </c>
    </row>
    <row r="344" spans="2:9" s="39" customFormat="1">
      <c r="B344" s="22" t="s">
        <v>97</v>
      </c>
      <c r="C344" s="12" t="s">
        <v>370</v>
      </c>
      <c r="D344" s="12" t="s">
        <v>229</v>
      </c>
      <c r="E344" s="12" t="s">
        <v>549</v>
      </c>
      <c r="F344" s="12"/>
      <c r="G344" s="13">
        <f>G345+G346</f>
        <v>18</v>
      </c>
      <c r="H344" s="13">
        <f>H345+H346</f>
        <v>12</v>
      </c>
      <c r="I344" s="13">
        <f t="shared" si="47"/>
        <v>66.666666666666657</v>
      </c>
    </row>
    <row r="345" spans="2:9" s="39" customFormat="1">
      <c r="B345" s="11" t="s">
        <v>44</v>
      </c>
      <c r="C345" s="12" t="s">
        <v>370</v>
      </c>
      <c r="D345" s="12" t="s">
        <v>229</v>
      </c>
      <c r="E345" s="12" t="s">
        <v>549</v>
      </c>
      <c r="F345" s="12" t="s">
        <v>27</v>
      </c>
      <c r="G345" s="13">
        <f>'Лист 1'!G556</f>
        <v>12</v>
      </c>
      <c r="H345" s="13">
        <v>12</v>
      </c>
      <c r="I345" s="13">
        <f t="shared" si="47"/>
        <v>100</v>
      </c>
    </row>
    <row r="346" spans="2:9" s="39" customFormat="1" ht="25.5">
      <c r="B346" s="11" t="s">
        <v>72</v>
      </c>
      <c r="C346" s="12" t="s">
        <v>370</v>
      </c>
      <c r="D346" s="12" t="s">
        <v>229</v>
      </c>
      <c r="E346" s="12" t="s">
        <v>549</v>
      </c>
      <c r="F346" s="12" t="s">
        <v>73</v>
      </c>
      <c r="G346" s="13">
        <f>'Лист 1'!G558</f>
        <v>6</v>
      </c>
      <c r="H346" s="13">
        <v>0</v>
      </c>
      <c r="I346" s="13">
        <f t="shared" si="47"/>
        <v>0</v>
      </c>
    </row>
    <row r="347" spans="2:9" s="39" customFormat="1" ht="12.75" customHeight="1">
      <c r="B347" s="22" t="s">
        <v>98</v>
      </c>
      <c r="C347" s="12" t="s">
        <v>370</v>
      </c>
      <c r="D347" s="12" t="s">
        <v>229</v>
      </c>
      <c r="E347" s="12" t="s">
        <v>724</v>
      </c>
      <c r="F347" s="12"/>
      <c r="G347" s="13">
        <f>G348</f>
        <v>0</v>
      </c>
      <c r="H347" s="13">
        <f>H348</f>
        <v>0</v>
      </c>
      <c r="I347" s="13">
        <v>0</v>
      </c>
    </row>
    <row r="348" spans="2:9" s="39" customFormat="1">
      <c r="B348" s="11" t="s">
        <v>44</v>
      </c>
      <c r="C348" s="12" t="s">
        <v>370</v>
      </c>
      <c r="D348" s="12" t="s">
        <v>229</v>
      </c>
      <c r="E348" s="12" t="s">
        <v>550</v>
      </c>
      <c r="F348" s="12" t="s">
        <v>27</v>
      </c>
      <c r="G348" s="13">
        <f>'Лист 1'!G561</f>
        <v>0</v>
      </c>
      <c r="H348" s="13">
        <v>0</v>
      </c>
      <c r="I348" s="13">
        <v>0</v>
      </c>
    </row>
    <row r="349" spans="2:9" s="39" customFormat="1">
      <c r="B349" s="22" t="s">
        <v>695</v>
      </c>
      <c r="C349" s="12" t="s">
        <v>370</v>
      </c>
      <c r="D349" s="12" t="s">
        <v>229</v>
      </c>
      <c r="E349" s="12" t="s">
        <v>721</v>
      </c>
      <c r="F349" s="12"/>
      <c r="G349" s="13">
        <f>G350+G351</f>
        <v>54.2</v>
      </c>
      <c r="H349" s="13">
        <f>H350+H351</f>
        <v>49.2</v>
      </c>
      <c r="I349" s="13">
        <f t="shared" si="47"/>
        <v>90.774907749077499</v>
      </c>
    </row>
    <row r="350" spans="2:9" s="39" customFormat="1">
      <c r="B350" s="11" t="s">
        <v>44</v>
      </c>
      <c r="C350" s="12" t="s">
        <v>370</v>
      </c>
      <c r="D350" s="12" t="s">
        <v>229</v>
      </c>
      <c r="E350" s="12" t="s">
        <v>721</v>
      </c>
      <c r="F350" s="12" t="s">
        <v>27</v>
      </c>
      <c r="G350" s="13">
        <f>'Лист 1'!G564</f>
        <v>47</v>
      </c>
      <c r="H350" s="13">
        <v>42</v>
      </c>
      <c r="I350" s="13">
        <f t="shared" si="47"/>
        <v>89.361702127659569</v>
      </c>
    </row>
    <row r="351" spans="2:9" s="39" customFormat="1" ht="25.5">
      <c r="B351" s="11" t="s">
        <v>72</v>
      </c>
      <c r="C351" s="12" t="s">
        <v>370</v>
      </c>
      <c r="D351" s="12" t="s">
        <v>229</v>
      </c>
      <c r="E351" s="12" t="s">
        <v>721</v>
      </c>
      <c r="F351" s="12" t="s">
        <v>73</v>
      </c>
      <c r="G351" s="13">
        <f>'Лист 1'!G566</f>
        <v>7.2</v>
      </c>
      <c r="H351" s="13">
        <v>7.2</v>
      </c>
      <c r="I351" s="13">
        <f t="shared" si="47"/>
        <v>100</v>
      </c>
    </row>
    <row r="352" spans="2:9" s="39" customFormat="1" ht="25.5">
      <c r="B352" s="22" t="s">
        <v>696</v>
      </c>
      <c r="C352" s="12" t="s">
        <v>370</v>
      </c>
      <c r="D352" s="12" t="s">
        <v>229</v>
      </c>
      <c r="E352" s="12" t="s">
        <v>722</v>
      </c>
      <c r="F352" s="12"/>
      <c r="G352" s="13">
        <f>G353+G354</f>
        <v>933.1</v>
      </c>
      <c r="H352" s="13">
        <f>H353+H354</f>
        <v>926</v>
      </c>
      <c r="I352" s="13">
        <f t="shared" si="47"/>
        <v>99.239095488157744</v>
      </c>
    </row>
    <row r="353" spans="2:9" s="39" customFormat="1">
      <c r="B353" s="11" t="s">
        <v>44</v>
      </c>
      <c r="C353" s="12" t="s">
        <v>370</v>
      </c>
      <c r="D353" s="12" t="s">
        <v>229</v>
      </c>
      <c r="E353" s="12" t="s">
        <v>722</v>
      </c>
      <c r="F353" s="12" t="s">
        <v>27</v>
      </c>
      <c r="G353" s="13">
        <f>'Лист 1'!G569</f>
        <v>523.1</v>
      </c>
      <c r="H353" s="13">
        <v>516</v>
      </c>
      <c r="I353" s="13">
        <f t="shared" si="47"/>
        <v>98.64270693939973</v>
      </c>
    </row>
    <row r="354" spans="2:9" s="39" customFormat="1" ht="25.5">
      <c r="B354" s="11" t="s">
        <v>72</v>
      </c>
      <c r="C354" s="12" t="s">
        <v>370</v>
      </c>
      <c r="D354" s="12" t="s">
        <v>229</v>
      </c>
      <c r="E354" s="12" t="s">
        <v>722</v>
      </c>
      <c r="F354" s="12" t="s">
        <v>73</v>
      </c>
      <c r="G354" s="13">
        <f>'Лист 1'!G571</f>
        <v>410</v>
      </c>
      <c r="H354" s="13">
        <v>410</v>
      </c>
      <c r="I354" s="13">
        <f t="shared" si="47"/>
        <v>100</v>
      </c>
    </row>
    <row r="355" spans="2:9" s="39" customFormat="1">
      <c r="B355" s="22" t="s">
        <v>697</v>
      </c>
      <c r="C355" s="12" t="s">
        <v>370</v>
      </c>
      <c r="D355" s="12" t="s">
        <v>229</v>
      </c>
      <c r="E355" s="12" t="s">
        <v>723</v>
      </c>
      <c r="F355" s="12"/>
      <c r="G355" s="13">
        <f>G356+G357</f>
        <v>0</v>
      </c>
      <c r="H355" s="13">
        <f>H356+H357</f>
        <v>0</v>
      </c>
      <c r="I355" s="13">
        <v>0</v>
      </c>
    </row>
    <row r="356" spans="2:9" s="39" customFormat="1">
      <c r="B356" s="11" t="s">
        <v>44</v>
      </c>
      <c r="C356" s="12" t="s">
        <v>370</v>
      </c>
      <c r="D356" s="12" t="s">
        <v>229</v>
      </c>
      <c r="E356" s="12" t="s">
        <v>723</v>
      </c>
      <c r="F356" s="12" t="s">
        <v>27</v>
      </c>
      <c r="G356" s="13">
        <f>'Лист 1'!G574</f>
        <v>0</v>
      </c>
      <c r="H356" s="13">
        <v>0</v>
      </c>
      <c r="I356" s="13">
        <v>0</v>
      </c>
    </row>
    <row r="357" spans="2:9" s="39" customFormat="1" ht="25.5">
      <c r="B357" s="11" t="s">
        <v>72</v>
      </c>
      <c r="C357" s="12" t="s">
        <v>370</v>
      </c>
      <c r="D357" s="12" t="s">
        <v>229</v>
      </c>
      <c r="E357" s="12" t="s">
        <v>723</v>
      </c>
      <c r="F357" s="12" t="s">
        <v>73</v>
      </c>
      <c r="G357" s="13">
        <f>'Лист 1'!G576</f>
        <v>0</v>
      </c>
      <c r="H357" s="13">
        <v>0</v>
      </c>
      <c r="I357" s="13">
        <v>0</v>
      </c>
    </row>
    <row r="358" spans="2:9" s="39" customFormat="1" ht="38.25">
      <c r="B358" s="22" t="s">
        <v>373</v>
      </c>
      <c r="C358" s="12" t="s">
        <v>370</v>
      </c>
      <c r="D358" s="12" t="s">
        <v>229</v>
      </c>
      <c r="E358" s="12" t="s">
        <v>624</v>
      </c>
      <c r="F358" s="12"/>
      <c r="G358" s="13">
        <f>G359+G362+G364</f>
        <v>9656.5</v>
      </c>
      <c r="H358" s="13">
        <f>H359+H362+H364</f>
        <v>9654.7000000000007</v>
      </c>
      <c r="I358" s="13">
        <f t="shared" si="47"/>
        <v>99.981359705897589</v>
      </c>
    </row>
    <row r="359" spans="2:9" s="39" customFormat="1">
      <c r="B359" s="11" t="s">
        <v>375</v>
      </c>
      <c r="C359" s="12" t="s">
        <v>370</v>
      </c>
      <c r="D359" s="12" t="s">
        <v>229</v>
      </c>
      <c r="E359" s="12" t="s">
        <v>625</v>
      </c>
      <c r="F359" s="12"/>
      <c r="G359" s="13">
        <f>G360+G361</f>
        <v>2589.4000000000005</v>
      </c>
      <c r="H359" s="13">
        <f>H360+H361</f>
        <v>2587.9</v>
      </c>
      <c r="I359" s="13">
        <f t="shared" si="47"/>
        <v>99.942071522360379</v>
      </c>
    </row>
    <row r="360" spans="2:9" s="39" customFormat="1">
      <c r="B360" s="11" t="s">
        <v>44</v>
      </c>
      <c r="C360" s="12" t="s">
        <v>370</v>
      </c>
      <c r="D360" s="12" t="s">
        <v>229</v>
      </c>
      <c r="E360" s="12" t="s">
        <v>625</v>
      </c>
      <c r="F360" s="12" t="s">
        <v>27</v>
      </c>
      <c r="G360" s="13">
        <f>'Лист 1'!G580+'Лист 1'!G584+'Лист 1'!G585+'Лист 1'!G587+'Лист 1'!G588</f>
        <v>2589.4000000000005</v>
      </c>
      <c r="H360" s="13">
        <v>2587.9</v>
      </c>
      <c r="I360" s="13">
        <f t="shared" si="47"/>
        <v>99.942071522360379</v>
      </c>
    </row>
    <row r="361" spans="2:9" s="39" customFormat="1" ht="25.5">
      <c r="B361" s="11" t="s">
        <v>72</v>
      </c>
      <c r="C361" s="12" t="s">
        <v>370</v>
      </c>
      <c r="D361" s="12" t="s">
        <v>229</v>
      </c>
      <c r="E361" s="12" t="s">
        <v>625</v>
      </c>
      <c r="F361" s="12" t="s">
        <v>73</v>
      </c>
      <c r="G361" s="13">
        <f>'Лист 1'!G582</f>
        <v>0</v>
      </c>
      <c r="H361" s="13">
        <f>'Лист 1'!H582</f>
        <v>0</v>
      </c>
      <c r="I361" s="13">
        <v>0</v>
      </c>
    </row>
    <row r="362" spans="2:9" s="39" customFormat="1" ht="25.5">
      <c r="B362" s="11" t="s">
        <v>431</v>
      </c>
      <c r="C362" s="12" t="s">
        <v>370</v>
      </c>
      <c r="D362" s="12" t="s">
        <v>229</v>
      </c>
      <c r="E362" s="12" t="s">
        <v>631</v>
      </c>
      <c r="F362" s="12"/>
      <c r="G362" s="13">
        <f>G363</f>
        <v>1052.8</v>
      </c>
      <c r="H362" s="13">
        <f>H363</f>
        <v>1052.5999999999999</v>
      </c>
      <c r="I362" s="13">
        <f t="shared" si="47"/>
        <v>99.981003039513666</v>
      </c>
    </row>
    <row r="363" spans="2:9" s="39" customFormat="1">
      <c r="B363" s="11" t="s">
        <v>378</v>
      </c>
      <c r="C363" s="12" t="s">
        <v>370</v>
      </c>
      <c r="D363" s="12" t="s">
        <v>229</v>
      </c>
      <c r="E363" s="12" t="s">
        <v>632</v>
      </c>
      <c r="F363" s="12" t="s">
        <v>27</v>
      </c>
      <c r="G363" s="13">
        <f>'Лист 1'!G591+'Лист 1'!G592</f>
        <v>1052.8</v>
      </c>
      <c r="H363" s="13">
        <v>1052.5999999999999</v>
      </c>
      <c r="I363" s="13">
        <f t="shared" si="47"/>
        <v>99.981003039513666</v>
      </c>
    </row>
    <row r="364" spans="2:9" s="39" customFormat="1">
      <c r="B364" s="11" t="s">
        <v>437</v>
      </c>
      <c r="C364" s="12" t="s">
        <v>370</v>
      </c>
      <c r="D364" s="12" t="s">
        <v>229</v>
      </c>
      <c r="E364" s="12" t="s">
        <v>633</v>
      </c>
      <c r="F364" s="12"/>
      <c r="G364" s="13">
        <f>G365</f>
        <v>6014.3</v>
      </c>
      <c r="H364" s="13">
        <f>H365</f>
        <v>6014.2</v>
      </c>
      <c r="I364" s="13">
        <f t="shared" si="47"/>
        <v>99.998337296110932</v>
      </c>
    </row>
    <row r="365" spans="2:9" s="39" customFormat="1">
      <c r="B365" s="11" t="s">
        <v>378</v>
      </c>
      <c r="C365" s="12" t="s">
        <v>370</v>
      </c>
      <c r="D365" s="12" t="s">
        <v>229</v>
      </c>
      <c r="E365" s="12" t="s">
        <v>633</v>
      </c>
      <c r="F365" s="12" t="s">
        <v>27</v>
      </c>
      <c r="G365" s="13">
        <f>'Лист 1'!G595+'Лист 1'!G596+'Лист 1'!G598+'Лист 1'!G599</f>
        <v>6014.3</v>
      </c>
      <c r="H365" s="13">
        <v>6014.2</v>
      </c>
      <c r="I365" s="13">
        <f t="shared" si="47"/>
        <v>99.998337296110932</v>
      </c>
    </row>
    <row r="366" spans="2:9" ht="51">
      <c r="B366" s="22" t="s">
        <v>441</v>
      </c>
      <c r="C366" s="12" t="s">
        <v>370</v>
      </c>
      <c r="D366" s="12" t="s">
        <v>229</v>
      </c>
      <c r="E366" s="12" t="s">
        <v>634</v>
      </c>
      <c r="F366" s="12"/>
      <c r="G366" s="13">
        <f>G367</f>
        <v>11379.5</v>
      </c>
      <c r="H366" s="13">
        <f>H367</f>
        <v>11379.5</v>
      </c>
      <c r="I366" s="13">
        <f t="shared" si="47"/>
        <v>100</v>
      </c>
    </row>
    <row r="367" spans="2:9" ht="38.25">
      <c r="B367" s="11" t="s">
        <v>443</v>
      </c>
      <c r="C367" s="12" t="s">
        <v>370</v>
      </c>
      <c r="D367" s="12" t="s">
        <v>229</v>
      </c>
      <c r="E367" s="12" t="s">
        <v>635</v>
      </c>
      <c r="F367" s="12"/>
      <c r="G367" s="13">
        <f>G368+G369</f>
        <v>11379.5</v>
      </c>
      <c r="H367" s="13">
        <f>H368+H369</f>
        <v>11379.5</v>
      </c>
      <c r="I367" s="13">
        <f t="shared" si="47"/>
        <v>100</v>
      </c>
    </row>
    <row r="368" spans="2:9" ht="51">
      <c r="B368" s="11" t="s">
        <v>641</v>
      </c>
      <c r="C368" s="12" t="s">
        <v>370</v>
      </c>
      <c r="D368" s="12" t="s">
        <v>229</v>
      </c>
      <c r="E368" s="12" t="s">
        <v>636</v>
      </c>
      <c r="F368" s="12" t="s">
        <v>25</v>
      </c>
      <c r="G368" s="13">
        <f>'Лист 1'!G603</f>
        <v>9166.1</v>
      </c>
      <c r="H368" s="13">
        <v>9166.1</v>
      </c>
      <c r="I368" s="13">
        <f t="shared" si="47"/>
        <v>100</v>
      </c>
    </row>
    <row r="369" spans="2:9" ht="25.5">
      <c r="B369" s="11" t="s">
        <v>453</v>
      </c>
      <c r="C369" s="12" t="s">
        <v>370</v>
      </c>
      <c r="D369" s="12" t="s">
        <v>229</v>
      </c>
      <c r="E369" s="12" t="s">
        <v>635</v>
      </c>
      <c r="F369" s="12" t="s">
        <v>73</v>
      </c>
      <c r="G369" s="13">
        <f>'Лист 1'!G604</f>
        <v>2213.4</v>
      </c>
      <c r="H369" s="13">
        <v>2213.4</v>
      </c>
      <c r="I369" s="13">
        <f t="shared" si="47"/>
        <v>100</v>
      </c>
    </row>
    <row r="370" spans="2:9" ht="38.25">
      <c r="B370" s="22" t="s">
        <v>840</v>
      </c>
      <c r="C370" s="12" t="s">
        <v>370</v>
      </c>
      <c r="D370" s="12" t="s">
        <v>229</v>
      </c>
      <c r="E370" s="12" t="s">
        <v>637</v>
      </c>
      <c r="F370" s="12"/>
      <c r="G370" s="13">
        <f>G371+G374</f>
        <v>16236.4</v>
      </c>
      <c r="H370" s="13">
        <f>H371+H374</f>
        <v>16159.8</v>
      </c>
      <c r="I370" s="13">
        <f t="shared" si="47"/>
        <v>99.528220541499351</v>
      </c>
    </row>
    <row r="371" spans="2:9">
      <c r="B371" s="11" t="s">
        <v>450</v>
      </c>
      <c r="C371" s="12" t="s">
        <v>370</v>
      </c>
      <c r="D371" s="12" t="s">
        <v>229</v>
      </c>
      <c r="E371" s="12" t="s">
        <v>638</v>
      </c>
      <c r="F371" s="12"/>
      <c r="G371" s="13">
        <f>G372+G373</f>
        <v>9875</v>
      </c>
      <c r="H371" s="13">
        <f>H372+H373</f>
        <v>9857</v>
      </c>
      <c r="I371" s="13">
        <f t="shared" si="47"/>
        <v>99.817721518987341</v>
      </c>
    </row>
    <row r="372" spans="2:9">
      <c r="B372" s="11" t="s">
        <v>378</v>
      </c>
      <c r="C372" s="12" t="s">
        <v>370</v>
      </c>
      <c r="D372" s="12" t="s">
        <v>229</v>
      </c>
      <c r="E372" s="12" t="s">
        <v>638</v>
      </c>
      <c r="F372" s="12" t="s">
        <v>27</v>
      </c>
      <c r="G372" s="13">
        <f>'Лист 1'!G608+'Лист 1'!G611+'Лист 1'!G612</f>
        <v>6266.7</v>
      </c>
      <c r="H372" s="13">
        <v>6266.4</v>
      </c>
      <c r="I372" s="13">
        <f t="shared" si="47"/>
        <v>99.995212791421324</v>
      </c>
    </row>
    <row r="373" spans="2:9" ht="25.5">
      <c r="B373" s="11" t="s">
        <v>453</v>
      </c>
      <c r="C373" s="12" t="s">
        <v>370</v>
      </c>
      <c r="D373" s="12" t="s">
        <v>229</v>
      </c>
      <c r="E373" s="12" t="s">
        <v>638</v>
      </c>
      <c r="F373" s="12" t="s">
        <v>73</v>
      </c>
      <c r="G373" s="13">
        <f>'Лист 1'!G609+'Лист 1'!G613+'Лист 1'!G614</f>
        <v>3608.2999999999997</v>
      </c>
      <c r="H373" s="13">
        <v>3590.6</v>
      </c>
      <c r="I373" s="13">
        <f t="shared" si="47"/>
        <v>99.509464290663203</v>
      </c>
    </row>
    <row r="374" spans="2:9" ht="25.5">
      <c r="B374" s="11" t="s">
        <v>455</v>
      </c>
      <c r="C374" s="12" t="s">
        <v>370</v>
      </c>
      <c r="D374" s="12" t="s">
        <v>229</v>
      </c>
      <c r="E374" s="12" t="s">
        <v>639</v>
      </c>
      <c r="F374" s="12"/>
      <c r="G374" s="13">
        <f>G375+G376</f>
        <v>6361.4</v>
      </c>
      <c r="H374" s="13">
        <f>H375+H376</f>
        <v>6302.8</v>
      </c>
      <c r="I374" s="13">
        <f t="shared" si="47"/>
        <v>99.078819127864946</v>
      </c>
    </row>
    <row r="375" spans="2:9">
      <c r="B375" s="11" t="s">
        <v>44</v>
      </c>
      <c r="C375" s="12" t="s">
        <v>370</v>
      </c>
      <c r="D375" s="12" t="s">
        <v>229</v>
      </c>
      <c r="E375" s="12" t="s">
        <v>639</v>
      </c>
      <c r="F375" s="12" t="s">
        <v>27</v>
      </c>
      <c r="G375" s="13">
        <f>'Лист 1'!G617+'Лист 1'!G621</f>
        <v>4906.5</v>
      </c>
      <c r="H375" s="13">
        <v>4906.1000000000004</v>
      </c>
      <c r="I375" s="13">
        <f t="shared" si="47"/>
        <v>99.991847549169478</v>
      </c>
    </row>
    <row r="376" spans="2:9" ht="25.5">
      <c r="B376" s="11" t="s">
        <v>72</v>
      </c>
      <c r="C376" s="12" t="s">
        <v>370</v>
      </c>
      <c r="D376" s="12" t="s">
        <v>229</v>
      </c>
      <c r="E376" s="12" t="s">
        <v>639</v>
      </c>
      <c r="F376" s="12" t="s">
        <v>73</v>
      </c>
      <c r="G376" s="13">
        <f>'Лист 1'!G619+'Лист 1'!G622</f>
        <v>1454.9</v>
      </c>
      <c r="H376" s="13">
        <v>1396.7</v>
      </c>
      <c r="I376" s="13">
        <f t="shared" si="47"/>
        <v>95.999725067014907</v>
      </c>
    </row>
    <row r="377" spans="2:9" ht="38.25">
      <c r="B377" s="11" t="s">
        <v>381</v>
      </c>
      <c r="C377" s="12" t="s">
        <v>370</v>
      </c>
      <c r="D377" s="12" t="s">
        <v>229</v>
      </c>
      <c r="E377" s="12" t="s">
        <v>626</v>
      </c>
      <c r="F377" s="12"/>
      <c r="G377" s="13">
        <f>G378+G381+G383</f>
        <v>1037.7</v>
      </c>
      <c r="H377" s="13">
        <f>H378+H381+H383</f>
        <v>1037.7</v>
      </c>
      <c r="I377" s="13">
        <f t="shared" si="47"/>
        <v>100</v>
      </c>
    </row>
    <row r="378" spans="2:9" ht="38.25">
      <c r="B378" s="11" t="s">
        <v>383</v>
      </c>
      <c r="C378" s="12" t="s">
        <v>370</v>
      </c>
      <c r="D378" s="12" t="s">
        <v>229</v>
      </c>
      <c r="E378" s="12" t="s">
        <v>628</v>
      </c>
      <c r="F378" s="12"/>
      <c r="G378" s="13">
        <f>G379+G380</f>
        <v>872.80000000000007</v>
      </c>
      <c r="H378" s="13">
        <f>H379+H380</f>
        <v>872.80000000000007</v>
      </c>
      <c r="I378" s="13">
        <f t="shared" si="47"/>
        <v>100</v>
      </c>
    </row>
    <row r="379" spans="2:9" ht="51">
      <c r="B379" s="11" t="s">
        <v>24</v>
      </c>
      <c r="C379" s="12" t="s">
        <v>370</v>
      </c>
      <c r="D379" s="12" t="s">
        <v>229</v>
      </c>
      <c r="E379" s="12" t="s">
        <v>628</v>
      </c>
      <c r="F379" s="12" t="s">
        <v>25</v>
      </c>
      <c r="G379" s="13">
        <f>'Лист 1'!G626</f>
        <v>748.1</v>
      </c>
      <c r="H379" s="13">
        <v>748.1</v>
      </c>
      <c r="I379" s="13">
        <f t="shared" si="47"/>
        <v>100</v>
      </c>
    </row>
    <row r="380" spans="2:9" ht="25.5">
      <c r="B380" s="11" t="s">
        <v>72</v>
      </c>
      <c r="C380" s="12" t="s">
        <v>370</v>
      </c>
      <c r="D380" s="12" t="s">
        <v>229</v>
      </c>
      <c r="E380" s="12" t="s">
        <v>628</v>
      </c>
      <c r="F380" s="12" t="s">
        <v>73</v>
      </c>
      <c r="G380" s="13">
        <f>'Лист 1'!G627</f>
        <v>124.7</v>
      </c>
      <c r="H380" s="13">
        <v>124.7</v>
      </c>
      <c r="I380" s="13">
        <f t="shared" si="47"/>
        <v>100</v>
      </c>
    </row>
    <row r="381" spans="2:9" ht="25.5">
      <c r="B381" s="11" t="s">
        <v>460</v>
      </c>
      <c r="C381" s="12" t="s">
        <v>370</v>
      </c>
      <c r="D381" s="12" t="s">
        <v>229</v>
      </c>
      <c r="E381" s="12" t="s">
        <v>629</v>
      </c>
      <c r="F381" s="12"/>
      <c r="G381" s="13">
        <f>SUM(G382:G382)</f>
        <v>4.9000000000000004</v>
      </c>
      <c r="H381" s="13">
        <f>SUM(H382:H382)</f>
        <v>4.9000000000000004</v>
      </c>
      <c r="I381" s="13">
        <f t="shared" si="47"/>
        <v>100</v>
      </c>
    </row>
    <row r="382" spans="2:9">
      <c r="B382" s="11" t="s">
        <v>44</v>
      </c>
      <c r="C382" s="12" t="s">
        <v>370</v>
      </c>
      <c r="D382" s="12" t="s">
        <v>229</v>
      </c>
      <c r="E382" s="12" t="s">
        <v>629</v>
      </c>
      <c r="F382" s="12" t="s">
        <v>27</v>
      </c>
      <c r="G382" s="13">
        <f>'Лист 1'!G630</f>
        <v>4.9000000000000004</v>
      </c>
      <c r="H382" s="13">
        <v>4.9000000000000004</v>
      </c>
      <c r="I382" s="13">
        <f t="shared" si="47"/>
        <v>100</v>
      </c>
    </row>
    <row r="383" spans="2:9" ht="25.5">
      <c r="B383" s="11" t="s">
        <v>390</v>
      </c>
      <c r="C383" s="12" t="s">
        <v>370</v>
      </c>
      <c r="D383" s="12" t="s">
        <v>229</v>
      </c>
      <c r="E383" s="12" t="s">
        <v>640</v>
      </c>
      <c r="F383" s="12"/>
      <c r="G383" s="13">
        <f>G384+G385</f>
        <v>160</v>
      </c>
      <c r="H383" s="13">
        <f>H384+H385</f>
        <v>160</v>
      </c>
      <c r="I383" s="13">
        <f t="shared" si="47"/>
        <v>100</v>
      </c>
    </row>
    <row r="384" spans="2:9">
      <c r="B384" s="11" t="s">
        <v>378</v>
      </c>
      <c r="C384" s="12" t="s">
        <v>370</v>
      </c>
      <c r="D384" s="12" t="s">
        <v>229</v>
      </c>
      <c r="E384" s="12" t="s">
        <v>630</v>
      </c>
      <c r="F384" s="12" t="s">
        <v>27</v>
      </c>
      <c r="G384" s="13">
        <f>'Лист 1'!G633+'Лист 1'!G636</f>
        <v>141.80000000000001</v>
      </c>
      <c r="H384" s="13">
        <v>141.80000000000001</v>
      </c>
      <c r="I384" s="13">
        <f t="shared" si="47"/>
        <v>100</v>
      </c>
    </row>
    <row r="385" spans="2:9" ht="25.5">
      <c r="B385" s="11" t="s">
        <v>453</v>
      </c>
      <c r="C385" s="12" t="s">
        <v>370</v>
      </c>
      <c r="D385" s="12" t="s">
        <v>229</v>
      </c>
      <c r="E385" s="12" t="s">
        <v>630</v>
      </c>
      <c r="F385" s="12" t="s">
        <v>73</v>
      </c>
      <c r="G385" s="13">
        <f>'Лист 1'!G634+'Лист 1'!G637</f>
        <v>18.2</v>
      </c>
      <c r="H385" s="13">
        <v>18.2</v>
      </c>
      <c r="I385" s="13">
        <f t="shared" si="47"/>
        <v>100</v>
      </c>
    </row>
    <row r="386" spans="2:9" ht="51">
      <c r="B386" s="11" t="s">
        <v>818</v>
      </c>
      <c r="C386" s="12" t="s">
        <v>370</v>
      </c>
      <c r="D386" s="12" t="s">
        <v>229</v>
      </c>
      <c r="E386" s="12" t="s">
        <v>817</v>
      </c>
      <c r="F386" s="12"/>
      <c r="G386" s="13">
        <f>G387</f>
        <v>0</v>
      </c>
      <c r="H386" s="13">
        <f t="shared" ref="H386" si="49">H387</f>
        <v>0</v>
      </c>
      <c r="I386" s="13">
        <v>0</v>
      </c>
    </row>
    <row r="387" spans="2:9">
      <c r="B387" s="11" t="s">
        <v>819</v>
      </c>
      <c r="C387" s="12" t="s">
        <v>370</v>
      </c>
      <c r="D387" s="12" t="s">
        <v>229</v>
      </c>
      <c r="E387" s="12" t="s">
        <v>817</v>
      </c>
      <c r="F387" s="12" t="s">
        <v>73</v>
      </c>
      <c r="G387" s="13">
        <f>'Лист 1'!G638</f>
        <v>0</v>
      </c>
      <c r="H387" s="13">
        <v>0</v>
      </c>
      <c r="I387" s="13">
        <v>0</v>
      </c>
    </row>
    <row r="388" spans="2:9" ht="51">
      <c r="B388" s="11" t="s">
        <v>818</v>
      </c>
      <c r="C388" s="12" t="s">
        <v>370</v>
      </c>
      <c r="D388" s="12" t="s">
        <v>229</v>
      </c>
      <c r="E388" s="12" t="s">
        <v>826</v>
      </c>
      <c r="F388" s="12"/>
      <c r="G388" s="13">
        <f>G389</f>
        <v>0</v>
      </c>
      <c r="H388" s="13">
        <f t="shared" ref="H388:H389" si="50">H389</f>
        <v>0</v>
      </c>
      <c r="I388" s="13">
        <v>0.02</v>
      </c>
    </row>
    <row r="389" spans="2:9" ht="25.5">
      <c r="B389" s="11" t="s">
        <v>820</v>
      </c>
      <c r="C389" s="12" t="s">
        <v>370</v>
      </c>
      <c r="D389" s="12" t="s">
        <v>229</v>
      </c>
      <c r="E389" s="12" t="s">
        <v>827</v>
      </c>
      <c r="F389" s="12"/>
      <c r="G389" s="13">
        <f>G390</f>
        <v>0</v>
      </c>
      <c r="H389" s="13">
        <f t="shared" si="50"/>
        <v>0</v>
      </c>
      <c r="I389" s="13">
        <v>0</v>
      </c>
    </row>
    <row r="390" spans="2:9" ht="25.5">
      <c r="B390" s="21" t="s">
        <v>453</v>
      </c>
      <c r="C390" s="12" t="s">
        <v>370</v>
      </c>
      <c r="D390" s="12" t="s">
        <v>229</v>
      </c>
      <c r="E390" s="12" t="s">
        <v>827</v>
      </c>
      <c r="F390" s="12" t="s">
        <v>73</v>
      </c>
      <c r="G390" s="13">
        <f>'Лист 1'!G639</f>
        <v>0</v>
      </c>
      <c r="H390" s="13">
        <f>'Лист 1'!H639</f>
        <v>0</v>
      </c>
      <c r="I390" s="13">
        <v>0</v>
      </c>
    </row>
    <row r="391" spans="2:9">
      <c r="B391" s="11" t="s">
        <v>245</v>
      </c>
      <c r="C391" s="12" t="s">
        <v>370</v>
      </c>
      <c r="D391" s="12" t="s">
        <v>229</v>
      </c>
      <c r="E391" s="12" t="s">
        <v>541</v>
      </c>
      <c r="F391" s="12"/>
      <c r="G391" s="13">
        <f>G392+G393+G394+G395</f>
        <v>187700.69999999998</v>
      </c>
      <c r="H391" s="13">
        <f>H392+H393+H394+H395</f>
        <v>161341.6</v>
      </c>
      <c r="I391" s="13">
        <f t="shared" si="47"/>
        <v>85.956845126310142</v>
      </c>
    </row>
    <row r="392" spans="2:9" ht="51">
      <c r="B392" s="11" t="s">
        <v>24</v>
      </c>
      <c r="C392" s="12" t="s">
        <v>370</v>
      </c>
      <c r="D392" s="12" t="s">
        <v>229</v>
      </c>
      <c r="E392" s="12" t="s">
        <v>541</v>
      </c>
      <c r="F392" s="12" t="s">
        <v>25</v>
      </c>
      <c r="G392" s="13">
        <f>'Лист 1'!G657+'Лист 1'!G662+'Лист 1'!G665+'Лист 1'!G676+'Лист 1'!G679+'Лист 1'!G644</f>
        <v>105851.8</v>
      </c>
      <c r="H392" s="13">
        <v>87583.1</v>
      </c>
      <c r="I392" s="13">
        <f t="shared" ref="I392:I455" si="51">H392/G392*100</f>
        <v>82.741247668910688</v>
      </c>
    </row>
    <row r="393" spans="2:9">
      <c r="B393" s="11" t="s">
        <v>44</v>
      </c>
      <c r="C393" s="12" t="s">
        <v>370</v>
      </c>
      <c r="D393" s="12" t="s">
        <v>229</v>
      </c>
      <c r="E393" s="12" t="s">
        <v>541</v>
      </c>
      <c r="F393" s="12" t="s">
        <v>27</v>
      </c>
      <c r="G393" s="13">
        <f>'Лист 1'!G645+'Лист 1'!G647+'Лист 1'!G649+'Лист 1'!G651+'Лист 1'!G653+'Лист 1'!G655+'Лист 1'!G668+'Лист 1'!G671+'Лист 1'!G672+'Лист 1'!G680+'Лист 1'!G687+'Лист 1'!G688+'Лист 1'!G692+'Лист 1'!G693+'Лист 1'!G698+'Лист 1'!G699</f>
        <v>28867.5</v>
      </c>
      <c r="H393" s="13">
        <v>24383.1</v>
      </c>
      <c r="I393" s="13">
        <f t="shared" si="51"/>
        <v>84.465575474149119</v>
      </c>
    </row>
    <row r="394" spans="2:9" ht="25.5">
      <c r="B394" s="11" t="s">
        <v>453</v>
      </c>
      <c r="C394" s="12" t="s">
        <v>370</v>
      </c>
      <c r="D394" s="12" t="s">
        <v>229</v>
      </c>
      <c r="E394" s="12" t="s">
        <v>541</v>
      </c>
      <c r="F394" s="12" t="s">
        <v>73</v>
      </c>
      <c r="G394" s="13">
        <f>'Лист 1'!G658+'Лист 1'!G660+'Лист 1'!G663+'Лист 1'!G666+'Лист 1'!G669+'Лист 1'!G673+'Лист 1'!G674+'Лист 1'!G677+'Лист 1'!G681+'Лист 1'!G689+'Лист 1'!G690+'Лист 1'!G695+'Лист 1'!G696</f>
        <v>52478</v>
      </c>
      <c r="H394" s="13">
        <v>48917.5</v>
      </c>
      <c r="I394" s="13">
        <f t="shared" si="51"/>
        <v>93.215252105644282</v>
      </c>
    </row>
    <row r="395" spans="2:9">
      <c r="B395" s="11" t="s">
        <v>34</v>
      </c>
      <c r="C395" s="12" t="s">
        <v>370</v>
      </c>
      <c r="D395" s="12" t="s">
        <v>229</v>
      </c>
      <c r="E395" s="12" t="s">
        <v>541</v>
      </c>
      <c r="F395" s="12" t="s">
        <v>35</v>
      </c>
      <c r="G395" s="13">
        <f>'Лист 1'!G683+'Лист 1'!G685</f>
        <v>503.4</v>
      </c>
      <c r="H395" s="13">
        <v>457.9</v>
      </c>
      <c r="I395" s="13">
        <f t="shared" si="51"/>
        <v>90.961462058005566</v>
      </c>
    </row>
    <row r="396" spans="2:9">
      <c r="B396" s="9" t="s">
        <v>287</v>
      </c>
      <c r="C396" s="69" t="s">
        <v>370</v>
      </c>
      <c r="D396" s="69" t="s">
        <v>288</v>
      </c>
      <c r="E396" s="12"/>
      <c r="F396" s="12"/>
      <c r="G396" s="10">
        <f>G397+G407+G404</f>
        <v>14720.9</v>
      </c>
      <c r="H396" s="10">
        <f t="shared" ref="H396" si="52">H397+H407+H404</f>
        <v>12672.2</v>
      </c>
      <c r="I396" s="10">
        <f t="shared" si="51"/>
        <v>86.083051987310569</v>
      </c>
    </row>
    <row r="397" spans="2:9" ht="25.5">
      <c r="B397" s="22" t="s">
        <v>694</v>
      </c>
      <c r="C397" s="12" t="s">
        <v>370</v>
      </c>
      <c r="D397" s="12" t="s">
        <v>288</v>
      </c>
      <c r="E397" s="12" t="s">
        <v>720</v>
      </c>
      <c r="F397" s="12"/>
      <c r="G397" s="13">
        <f>G398+G400+G402</f>
        <v>0</v>
      </c>
      <c r="H397" s="13">
        <f>H398+H400+H402</f>
        <v>0</v>
      </c>
      <c r="I397" s="13">
        <v>0</v>
      </c>
    </row>
    <row r="398" spans="2:9">
      <c r="B398" s="11" t="s">
        <v>84</v>
      </c>
      <c r="C398" s="12" t="s">
        <v>370</v>
      </c>
      <c r="D398" s="12" t="s">
        <v>288</v>
      </c>
      <c r="E398" s="12" t="s">
        <v>547</v>
      </c>
      <c r="F398" s="12"/>
      <c r="G398" s="13">
        <f>G399</f>
        <v>0</v>
      </c>
      <c r="H398" s="13">
        <f>H399</f>
        <v>0</v>
      </c>
      <c r="I398" s="13">
        <v>0</v>
      </c>
    </row>
    <row r="399" spans="2:9">
      <c r="B399" s="11" t="s">
        <v>44</v>
      </c>
      <c r="C399" s="12" t="s">
        <v>370</v>
      </c>
      <c r="D399" s="12" t="s">
        <v>288</v>
      </c>
      <c r="E399" s="12" t="s">
        <v>547</v>
      </c>
      <c r="F399" s="12" t="s">
        <v>27</v>
      </c>
      <c r="G399" s="13">
        <f>'Лист 1'!G704</f>
        <v>0</v>
      </c>
      <c r="H399" s="13">
        <v>0</v>
      </c>
      <c r="I399" s="13">
        <v>0</v>
      </c>
    </row>
    <row r="400" spans="2:9" ht="12.75" customHeight="1">
      <c r="B400" s="22" t="s">
        <v>98</v>
      </c>
      <c r="C400" s="12" t="s">
        <v>370</v>
      </c>
      <c r="D400" s="12" t="s">
        <v>288</v>
      </c>
      <c r="E400" s="12" t="s">
        <v>550</v>
      </c>
      <c r="F400" s="12"/>
      <c r="G400" s="13">
        <f>G401</f>
        <v>0</v>
      </c>
      <c r="H400" s="13">
        <f>H401</f>
        <v>0</v>
      </c>
      <c r="I400" s="13">
        <v>0</v>
      </c>
    </row>
    <row r="401" spans="2:9">
      <c r="B401" s="11" t="s">
        <v>44</v>
      </c>
      <c r="C401" s="12" t="s">
        <v>370</v>
      </c>
      <c r="D401" s="12" t="s">
        <v>288</v>
      </c>
      <c r="E401" s="12" t="s">
        <v>550</v>
      </c>
      <c r="F401" s="12" t="s">
        <v>27</v>
      </c>
      <c r="G401" s="13">
        <f>'Лист 1'!G707</f>
        <v>0</v>
      </c>
      <c r="H401" s="13">
        <f>'Лист 1'!H707</f>
        <v>0</v>
      </c>
      <c r="I401" s="13">
        <v>0</v>
      </c>
    </row>
    <row r="402" spans="2:9">
      <c r="B402" s="22" t="s">
        <v>697</v>
      </c>
      <c r="C402" s="12" t="s">
        <v>370</v>
      </c>
      <c r="D402" s="12" t="s">
        <v>288</v>
      </c>
      <c r="E402" s="12" t="s">
        <v>723</v>
      </c>
      <c r="F402" s="12"/>
      <c r="G402" s="13">
        <f>G403</f>
        <v>0</v>
      </c>
      <c r="H402" s="13">
        <f>H403</f>
        <v>0</v>
      </c>
      <c r="I402" s="13">
        <v>0</v>
      </c>
    </row>
    <row r="403" spans="2:9">
      <c r="B403" s="11" t="s">
        <v>44</v>
      </c>
      <c r="C403" s="12" t="s">
        <v>370</v>
      </c>
      <c r="D403" s="12" t="s">
        <v>288</v>
      </c>
      <c r="E403" s="12" t="s">
        <v>723</v>
      </c>
      <c r="F403" s="12" t="s">
        <v>27</v>
      </c>
      <c r="G403" s="13">
        <f>'Лист 1'!G710</f>
        <v>0</v>
      </c>
      <c r="H403" s="13">
        <f>'Лист 1'!H710</f>
        <v>0</v>
      </c>
      <c r="I403" s="13">
        <v>0</v>
      </c>
    </row>
    <row r="404" spans="2:9" ht="38.25" hidden="1">
      <c r="B404" s="28" t="s">
        <v>289</v>
      </c>
      <c r="C404" s="12" t="s">
        <v>370</v>
      </c>
      <c r="D404" s="12" t="s">
        <v>288</v>
      </c>
      <c r="E404" s="12" t="s">
        <v>849</v>
      </c>
      <c r="F404" s="12"/>
      <c r="G404" s="13">
        <f>G405</f>
        <v>0</v>
      </c>
      <c r="H404" s="13">
        <f t="shared" ref="H404:H405" si="53">H405</f>
        <v>0</v>
      </c>
      <c r="I404" s="10" t="e">
        <f t="shared" si="51"/>
        <v>#DIV/0!</v>
      </c>
    </row>
    <row r="405" spans="2:9" ht="25.5" hidden="1">
      <c r="B405" s="11" t="s">
        <v>293</v>
      </c>
      <c r="C405" s="12" t="s">
        <v>370</v>
      </c>
      <c r="D405" s="12" t="s">
        <v>288</v>
      </c>
      <c r="E405" s="12" t="s">
        <v>850</v>
      </c>
      <c r="F405" s="12"/>
      <c r="G405" s="13">
        <f>G406</f>
        <v>0</v>
      </c>
      <c r="H405" s="13">
        <f t="shared" si="53"/>
        <v>0</v>
      </c>
      <c r="I405" s="10" t="e">
        <f t="shared" si="51"/>
        <v>#DIV/0!</v>
      </c>
    </row>
    <row r="406" spans="2:9" ht="25.5" hidden="1">
      <c r="B406" s="11" t="s">
        <v>72</v>
      </c>
      <c r="C406" s="12" t="s">
        <v>370</v>
      </c>
      <c r="D406" s="12" t="s">
        <v>288</v>
      </c>
      <c r="E406" s="12" t="s">
        <v>850</v>
      </c>
      <c r="F406" s="12" t="s">
        <v>73</v>
      </c>
      <c r="G406" s="13">
        <f>'Лист 1'!G714</f>
        <v>0</v>
      </c>
      <c r="H406" s="13">
        <f>'Лист 1'!H714</f>
        <v>0</v>
      </c>
      <c r="I406" s="10" t="e">
        <f t="shared" si="51"/>
        <v>#DIV/0!</v>
      </c>
    </row>
    <row r="407" spans="2:9">
      <c r="B407" s="11" t="s">
        <v>245</v>
      </c>
      <c r="C407" s="12" t="s">
        <v>370</v>
      </c>
      <c r="D407" s="12" t="s">
        <v>288</v>
      </c>
      <c r="E407" s="12" t="s">
        <v>541</v>
      </c>
      <c r="F407" s="12"/>
      <c r="G407" s="13">
        <f>G408+G409+G410</f>
        <v>14720.9</v>
      </c>
      <c r="H407" s="13">
        <f>H408+H409+H410</f>
        <v>12672.2</v>
      </c>
      <c r="I407" s="13">
        <f t="shared" si="51"/>
        <v>86.083051987310569</v>
      </c>
    </row>
    <row r="408" spans="2:9" ht="38.25" customHeight="1">
      <c r="B408" s="11" t="s">
        <v>24</v>
      </c>
      <c r="C408" s="12" t="s">
        <v>370</v>
      </c>
      <c r="D408" s="12" t="s">
        <v>288</v>
      </c>
      <c r="E408" s="12" t="s">
        <v>541</v>
      </c>
      <c r="F408" s="12" t="s">
        <v>25</v>
      </c>
      <c r="G408" s="13">
        <f>'Лист 1'!G717+'Лист 1'!G722</f>
        <v>10448.099999999999</v>
      </c>
      <c r="H408" s="13">
        <v>9766.7000000000007</v>
      </c>
      <c r="I408" s="13">
        <f t="shared" si="51"/>
        <v>93.478240062786554</v>
      </c>
    </row>
    <row r="409" spans="2:9">
      <c r="B409" s="11" t="s">
        <v>44</v>
      </c>
      <c r="C409" s="12" t="s">
        <v>370</v>
      </c>
      <c r="D409" s="12" t="s">
        <v>288</v>
      </c>
      <c r="E409" s="12" t="s">
        <v>541</v>
      </c>
      <c r="F409" s="12" t="s">
        <v>27</v>
      </c>
      <c r="G409" s="13">
        <f>'Лист 1'!G718+'Лист 1'!G720</f>
        <v>2290.6999999999998</v>
      </c>
      <c r="H409" s="13">
        <v>1290.3</v>
      </c>
      <c r="I409" s="13">
        <f t="shared" si="51"/>
        <v>56.327760073340031</v>
      </c>
    </row>
    <row r="410" spans="2:9">
      <c r="B410" s="11" t="s">
        <v>34</v>
      </c>
      <c r="C410" s="12" t="s">
        <v>370</v>
      </c>
      <c r="D410" s="12" t="s">
        <v>288</v>
      </c>
      <c r="E410" s="12" t="s">
        <v>541</v>
      </c>
      <c r="F410" s="12" t="s">
        <v>35</v>
      </c>
      <c r="G410" s="13">
        <f>'Лист 1'!G724</f>
        <v>1982.1</v>
      </c>
      <c r="H410" s="13">
        <v>1615.2</v>
      </c>
      <c r="I410" s="13">
        <f t="shared" si="51"/>
        <v>81.489329499016208</v>
      </c>
    </row>
    <row r="411" spans="2:9">
      <c r="B411" s="9" t="s">
        <v>482</v>
      </c>
      <c r="C411" s="69" t="s">
        <v>370</v>
      </c>
      <c r="D411" s="69" t="s">
        <v>240</v>
      </c>
      <c r="E411" s="69"/>
      <c r="F411" s="69" t="s">
        <v>15</v>
      </c>
      <c r="G411" s="10">
        <f>G415+G412</f>
        <v>61</v>
      </c>
      <c r="H411" s="10">
        <f t="shared" ref="H411" si="54">H415+H412</f>
        <v>25.9</v>
      </c>
      <c r="I411" s="10">
        <f t="shared" si="51"/>
        <v>42.459016393442624</v>
      </c>
    </row>
    <row r="412" spans="2:9" ht="25.5" hidden="1">
      <c r="B412" s="27" t="s">
        <v>303</v>
      </c>
      <c r="C412" s="12" t="s">
        <v>370</v>
      </c>
      <c r="D412" s="12" t="s">
        <v>240</v>
      </c>
      <c r="E412" s="12" t="s">
        <v>599</v>
      </c>
      <c r="F412" s="12"/>
      <c r="G412" s="13">
        <f>G413</f>
        <v>0</v>
      </c>
      <c r="H412" s="13">
        <f t="shared" ref="H412:H413" si="55">H413</f>
        <v>0</v>
      </c>
      <c r="I412" s="10" t="e">
        <f t="shared" si="51"/>
        <v>#DIV/0!</v>
      </c>
    </row>
    <row r="413" spans="2:9" hidden="1">
      <c r="B413" s="28" t="s">
        <v>308</v>
      </c>
      <c r="C413" s="12" t="s">
        <v>370</v>
      </c>
      <c r="D413" s="12" t="s">
        <v>240</v>
      </c>
      <c r="E413" s="12" t="s">
        <v>851</v>
      </c>
      <c r="F413" s="12"/>
      <c r="G413" s="13">
        <f>G414</f>
        <v>0</v>
      </c>
      <c r="H413" s="13">
        <f t="shared" si="55"/>
        <v>0</v>
      </c>
      <c r="I413" s="10" t="e">
        <f t="shared" si="51"/>
        <v>#DIV/0!</v>
      </c>
    </row>
    <row r="414" spans="2:9" hidden="1">
      <c r="B414" s="11" t="s">
        <v>44</v>
      </c>
      <c r="C414" s="12" t="s">
        <v>370</v>
      </c>
      <c r="D414" s="12" t="s">
        <v>240</v>
      </c>
      <c r="E414" s="12" t="s">
        <v>851</v>
      </c>
      <c r="F414" s="12" t="s">
        <v>27</v>
      </c>
      <c r="G414" s="13">
        <f>'Лист 1'!G729</f>
        <v>0</v>
      </c>
      <c r="H414" s="13">
        <f>'Лист 1'!H729</f>
        <v>0</v>
      </c>
      <c r="I414" s="10" t="e">
        <f t="shared" si="51"/>
        <v>#DIV/0!</v>
      </c>
    </row>
    <row r="415" spans="2:9" ht="25.5">
      <c r="B415" s="27" t="s">
        <v>483</v>
      </c>
      <c r="C415" s="12" t="s">
        <v>370</v>
      </c>
      <c r="D415" s="12" t="s">
        <v>240</v>
      </c>
      <c r="E415" s="12" t="s">
        <v>642</v>
      </c>
      <c r="F415" s="12"/>
      <c r="G415" s="13">
        <f>G416+G418</f>
        <v>61</v>
      </c>
      <c r="H415" s="13">
        <f>H416+H418</f>
        <v>25.9</v>
      </c>
      <c r="I415" s="13">
        <f t="shared" si="51"/>
        <v>42.459016393442624</v>
      </c>
    </row>
    <row r="416" spans="2:9" ht="25.5">
      <c r="B416" s="28" t="s">
        <v>486</v>
      </c>
      <c r="C416" s="12" t="s">
        <v>370</v>
      </c>
      <c r="D416" s="12" t="s">
        <v>240</v>
      </c>
      <c r="E416" s="12" t="s">
        <v>643</v>
      </c>
      <c r="F416" s="12"/>
      <c r="G416" s="13">
        <f>G417</f>
        <v>60</v>
      </c>
      <c r="H416" s="13">
        <f>H417</f>
        <v>25.9</v>
      </c>
      <c r="I416" s="13">
        <f t="shared" si="51"/>
        <v>43.166666666666664</v>
      </c>
    </row>
    <row r="417" spans="2:9">
      <c r="B417" s="11" t="s">
        <v>44</v>
      </c>
      <c r="C417" s="12" t="s">
        <v>370</v>
      </c>
      <c r="D417" s="12" t="s">
        <v>240</v>
      </c>
      <c r="E417" s="12" t="s">
        <v>643</v>
      </c>
      <c r="F417" s="12" t="s">
        <v>27</v>
      </c>
      <c r="G417" s="13">
        <f>'Лист 1'!G733</f>
        <v>60</v>
      </c>
      <c r="H417" s="13">
        <v>25.9</v>
      </c>
      <c r="I417" s="13">
        <f t="shared" si="51"/>
        <v>43.166666666666664</v>
      </c>
    </row>
    <row r="418" spans="2:9" ht="25.5">
      <c r="B418" s="28" t="s">
        <v>488</v>
      </c>
      <c r="C418" s="12" t="s">
        <v>370</v>
      </c>
      <c r="D418" s="12" t="s">
        <v>240</v>
      </c>
      <c r="E418" s="12" t="s">
        <v>644</v>
      </c>
      <c r="F418" s="12"/>
      <c r="G418" s="13">
        <f>G419</f>
        <v>1</v>
      </c>
      <c r="H418" s="13">
        <f>H419</f>
        <v>0</v>
      </c>
      <c r="I418" s="13">
        <f t="shared" si="51"/>
        <v>0</v>
      </c>
    </row>
    <row r="419" spans="2:9">
      <c r="B419" s="11" t="s">
        <v>44</v>
      </c>
      <c r="C419" s="12" t="s">
        <v>370</v>
      </c>
      <c r="D419" s="12" t="s">
        <v>240</v>
      </c>
      <c r="E419" s="12" t="s">
        <v>644</v>
      </c>
      <c r="F419" s="12" t="s">
        <v>27</v>
      </c>
      <c r="G419" s="13">
        <f>'Лист 1'!G735</f>
        <v>1</v>
      </c>
      <c r="H419" s="13">
        <v>0</v>
      </c>
      <c r="I419" s="13">
        <f t="shared" si="51"/>
        <v>0</v>
      </c>
    </row>
    <row r="420" spans="2:9">
      <c r="B420" s="9" t="s">
        <v>492</v>
      </c>
      <c r="C420" s="69" t="s">
        <v>370</v>
      </c>
      <c r="D420" s="69" t="s">
        <v>493</v>
      </c>
      <c r="E420" s="12"/>
      <c r="F420" s="12"/>
      <c r="G420" s="10">
        <f>G425+G429+G421</f>
        <v>17671</v>
      </c>
      <c r="H420" s="10">
        <f t="shared" ref="H420" si="56">H425+H429+H421</f>
        <v>16250.099999999999</v>
      </c>
      <c r="I420" s="10">
        <f t="shared" si="51"/>
        <v>91.959142097221431</v>
      </c>
    </row>
    <row r="421" spans="2:9" ht="51">
      <c r="B421" s="11" t="s">
        <v>776</v>
      </c>
      <c r="C421" s="12" t="s">
        <v>370</v>
      </c>
      <c r="D421" s="12" t="s">
        <v>493</v>
      </c>
      <c r="E421" s="12" t="s">
        <v>782</v>
      </c>
      <c r="F421" s="12"/>
      <c r="G421" s="13">
        <f>G422</f>
        <v>1242.1999999999998</v>
      </c>
      <c r="H421" s="13">
        <f t="shared" ref="H421" si="57">H422</f>
        <v>1242.1999999999998</v>
      </c>
      <c r="I421" s="13">
        <f t="shared" si="51"/>
        <v>100</v>
      </c>
    </row>
    <row r="422" spans="2:9" ht="38.25">
      <c r="B422" s="11" t="s">
        <v>778</v>
      </c>
      <c r="C422" s="12" t="s">
        <v>779</v>
      </c>
      <c r="D422" s="12" t="s">
        <v>493</v>
      </c>
      <c r="E422" s="12" t="s">
        <v>783</v>
      </c>
      <c r="F422" s="12"/>
      <c r="G422" s="13">
        <f>G423+G424</f>
        <v>1242.1999999999998</v>
      </c>
      <c r="H422" s="13">
        <f t="shared" ref="H422" si="58">H423+H424</f>
        <v>1242.1999999999998</v>
      </c>
      <c r="I422" s="13">
        <f t="shared" si="51"/>
        <v>100</v>
      </c>
    </row>
    <row r="423" spans="2:9">
      <c r="B423" s="11" t="s">
        <v>44</v>
      </c>
      <c r="C423" s="12" t="s">
        <v>779</v>
      </c>
      <c r="D423" s="12" t="s">
        <v>493</v>
      </c>
      <c r="E423" s="12" t="s">
        <v>783</v>
      </c>
      <c r="F423" s="12" t="s">
        <v>25</v>
      </c>
      <c r="G423" s="13">
        <f>'Лист 1'!G739</f>
        <v>745.3</v>
      </c>
      <c r="H423" s="13">
        <v>745.3</v>
      </c>
      <c r="I423" s="13">
        <f t="shared" si="51"/>
        <v>100</v>
      </c>
    </row>
    <row r="424" spans="2:9" ht="25.5">
      <c r="B424" s="11" t="s">
        <v>72</v>
      </c>
      <c r="C424" s="12" t="s">
        <v>779</v>
      </c>
      <c r="D424" s="12" t="s">
        <v>493</v>
      </c>
      <c r="E424" s="12" t="s">
        <v>783</v>
      </c>
      <c r="F424" s="12" t="s">
        <v>73</v>
      </c>
      <c r="G424" s="13">
        <f>'Лист 1'!G740</f>
        <v>496.9</v>
      </c>
      <c r="H424" s="13">
        <v>496.9</v>
      </c>
      <c r="I424" s="13">
        <f t="shared" si="51"/>
        <v>100</v>
      </c>
    </row>
    <row r="425" spans="2:9" ht="25.5">
      <c r="B425" s="11" t="s">
        <v>20</v>
      </c>
      <c r="C425" s="12" t="s">
        <v>370</v>
      </c>
      <c r="D425" s="12" t="s">
        <v>493</v>
      </c>
      <c r="E425" s="12" t="s">
        <v>539</v>
      </c>
      <c r="F425" s="12" t="s">
        <v>15</v>
      </c>
      <c r="G425" s="13">
        <f>G426+G427+G428</f>
        <v>2588.7000000000003</v>
      </c>
      <c r="H425" s="13">
        <f>H426+H427+H428</f>
        <v>2357.1</v>
      </c>
      <c r="I425" s="13">
        <f t="shared" si="51"/>
        <v>91.053424498783158</v>
      </c>
    </row>
    <row r="426" spans="2:9" ht="38.25" customHeight="1">
      <c r="B426" s="11" t="s">
        <v>24</v>
      </c>
      <c r="C426" s="12" t="s">
        <v>370</v>
      </c>
      <c r="D426" s="12" t="s">
        <v>493</v>
      </c>
      <c r="E426" s="12" t="s">
        <v>538</v>
      </c>
      <c r="F426" s="12" t="s">
        <v>25</v>
      </c>
      <c r="G426" s="13">
        <f>'Лист 1'!G743+'Лист 1'!G746</f>
        <v>2341.7000000000003</v>
      </c>
      <c r="H426" s="13">
        <v>2191.6999999999998</v>
      </c>
      <c r="I426" s="13">
        <f t="shared" si="51"/>
        <v>93.594397232779585</v>
      </c>
    </row>
    <row r="427" spans="2:9">
      <c r="B427" s="11" t="s">
        <v>44</v>
      </c>
      <c r="C427" s="12" t="s">
        <v>370</v>
      </c>
      <c r="D427" s="12" t="s">
        <v>493</v>
      </c>
      <c r="E427" s="12" t="s">
        <v>538</v>
      </c>
      <c r="F427" s="12" t="s">
        <v>27</v>
      </c>
      <c r="G427" s="13">
        <f>'Лист 1'!G744</f>
        <v>241</v>
      </c>
      <c r="H427" s="13">
        <v>165.4</v>
      </c>
      <c r="I427" s="13">
        <f t="shared" si="51"/>
        <v>68.630705394190869</v>
      </c>
    </row>
    <row r="428" spans="2:9">
      <c r="B428" s="11" t="s">
        <v>34</v>
      </c>
      <c r="C428" s="12" t="s">
        <v>370</v>
      </c>
      <c r="D428" s="12" t="s">
        <v>493</v>
      </c>
      <c r="E428" s="12" t="s">
        <v>538</v>
      </c>
      <c r="F428" s="12" t="s">
        <v>35</v>
      </c>
      <c r="G428" s="13">
        <f>'Лист 1'!G748</f>
        <v>6</v>
      </c>
      <c r="H428" s="13">
        <v>0</v>
      </c>
      <c r="I428" s="13">
        <f t="shared" si="51"/>
        <v>0</v>
      </c>
    </row>
    <row r="429" spans="2:9">
      <c r="B429" s="11" t="s">
        <v>494</v>
      </c>
      <c r="C429" s="12" t="s">
        <v>370</v>
      </c>
      <c r="D429" s="12" t="s">
        <v>493</v>
      </c>
      <c r="E429" s="12" t="s">
        <v>541</v>
      </c>
      <c r="F429" s="12"/>
      <c r="G429" s="13">
        <f>G430+G431+G432+G433</f>
        <v>13840.1</v>
      </c>
      <c r="H429" s="13">
        <f>H430+H431+H432+H433</f>
        <v>12650.8</v>
      </c>
      <c r="I429" s="13">
        <f t="shared" si="51"/>
        <v>91.406853996719676</v>
      </c>
    </row>
    <row r="430" spans="2:9" ht="38.25" customHeight="1">
      <c r="B430" s="11" t="s">
        <v>24</v>
      </c>
      <c r="C430" s="12" t="s">
        <v>370</v>
      </c>
      <c r="D430" s="12" t="s">
        <v>493</v>
      </c>
      <c r="E430" s="12" t="s">
        <v>541</v>
      </c>
      <c r="F430" s="12" t="s">
        <v>25</v>
      </c>
      <c r="G430" s="13">
        <f>'Лист 1'!G751+'Лист 1'!G754+'Лист 1'!G757</f>
        <v>12415.3</v>
      </c>
      <c r="H430" s="13">
        <v>11383.3</v>
      </c>
      <c r="I430" s="13">
        <f t="shared" si="51"/>
        <v>91.687675690478684</v>
      </c>
    </row>
    <row r="431" spans="2:9">
      <c r="B431" s="11" t="s">
        <v>44</v>
      </c>
      <c r="C431" s="12" t="s">
        <v>370</v>
      </c>
      <c r="D431" s="12" t="s">
        <v>493</v>
      </c>
      <c r="E431" s="12" t="s">
        <v>541</v>
      </c>
      <c r="F431" s="12" t="s">
        <v>27</v>
      </c>
      <c r="G431" s="13">
        <f>'Лист 1'!G752+'Лист 1'!G755+'Лист 1'!G762+'Лист 1'!G763</f>
        <v>1354.2</v>
      </c>
      <c r="H431" s="13">
        <v>1199.5</v>
      </c>
      <c r="I431" s="13">
        <f t="shared" si="51"/>
        <v>88.576281199232028</v>
      </c>
    </row>
    <row r="432" spans="2:9" ht="25.5">
      <c r="B432" s="11" t="s">
        <v>453</v>
      </c>
      <c r="C432" s="12" t="s">
        <v>370</v>
      </c>
      <c r="D432" s="12" t="s">
        <v>493</v>
      </c>
      <c r="E432" s="12" t="s">
        <v>541</v>
      </c>
      <c r="F432" s="12" t="s">
        <v>73</v>
      </c>
      <c r="G432" s="13">
        <f>'Лист 1'!G764+'Лист 1'!G765+'Лист 1'!G758</f>
        <v>67.599999999999994</v>
      </c>
      <c r="H432" s="13">
        <v>67.5</v>
      </c>
      <c r="I432" s="13">
        <f t="shared" si="51"/>
        <v>99.852071005917168</v>
      </c>
    </row>
    <row r="433" spans="2:9">
      <c r="B433" s="11" t="s">
        <v>34</v>
      </c>
      <c r="C433" s="12" t="s">
        <v>370</v>
      </c>
      <c r="D433" s="12" t="s">
        <v>493</v>
      </c>
      <c r="E433" s="12" t="s">
        <v>541</v>
      </c>
      <c r="F433" s="12" t="s">
        <v>35</v>
      </c>
      <c r="G433" s="13">
        <f>'Лист 1'!G760</f>
        <v>3</v>
      </c>
      <c r="H433" s="13">
        <v>0.5</v>
      </c>
      <c r="I433" s="13">
        <f t="shared" si="51"/>
        <v>16.666666666666664</v>
      </c>
    </row>
    <row r="434" spans="2:9" hidden="1">
      <c r="B434" s="9" t="s">
        <v>323</v>
      </c>
      <c r="C434" s="112" t="s">
        <v>370</v>
      </c>
      <c r="D434" s="112" t="s">
        <v>324</v>
      </c>
      <c r="E434" s="112"/>
      <c r="F434" s="112"/>
      <c r="G434" s="10">
        <f>G435</f>
        <v>0</v>
      </c>
      <c r="H434" s="10">
        <f t="shared" ref="H434:H437" si="59">H435</f>
        <v>0</v>
      </c>
      <c r="I434" s="10" t="e">
        <f t="shared" si="51"/>
        <v>#DIV/0!</v>
      </c>
    </row>
    <row r="435" spans="2:9" hidden="1">
      <c r="B435" s="9" t="s">
        <v>325</v>
      </c>
      <c r="C435" s="112" t="s">
        <v>370</v>
      </c>
      <c r="D435" s="112" t="s">
        <v>326</v>
      </c>
      <c r="E435" s="112"/>
      <c r="F435" s="112"/>
      <c r="G435" s="10">
        <f>G436</f>
        <v>0</v>
      </c>
      <c r="H435" s="10">
        <f t="shared" si="59"/>
        <v>0</v>
      </c>
      <c r="I435" s="10" t="e">
        <f t="shared" si="51"/>
        <v>#DIV/0!</v>
      </c>
    </row>
    <row r="436" spans="2:9" ht="25.5" hidden="1">
      <c r="B436" s="11" t="s">
        <v>331</v>
      </c>
      <c r="C436" s="12" t="s">
        <v>370</v>
      </c>
      <c r="D436" s="12" t="s">
        <v>326</v>
      </c>
      <c r="E436" s="12" t="s">
        <v>852</v>
      </c>
      <c r="F436" s="12"/>
      <c r="G436" s="13">
        <f>G437</f>
        <v>0</v>
      </c>
      <c r="H436" s="13">
        <f t="shared" si="59"/>
        <v>0</v>
      </c>
      <c r="I436" s="10" t="e">
        <f t="shared" si="51"/>
        <v>#DIV/0!</v>
      </c>
    </row>
    <row r="437" spans="2:9" ht="25.5" hidden="1">
      <c r="B437" s="22" t="s">
        <v>293</v>
      </c>
      <c r="C437" s="12" t="s">
        <v>370</v>
      </c>
      <c r="D437" s="12" t="s">
        <v>326</v>
      </c>
      <c r="E437" s="12" t="s">
        <v>853</v>
      </c>
      <c r="F437" s="12"/>
      <c r="G437" s="13">
        <f>G438</f>
        <v>0</v>
      </c>
      <c r="H437" s="13">
        <f t="shared" si="59"/>
        <v>0</v>
      </c>
      <c r="I437" s="10" t="e">
        <f t="shared" si="51"/>
        <v>#DIV/0!</v>
      </c>
    </row>
    <row r="438" spans="2:9" ht="25.5" hidden="1">
      <c r="B438" s="11" t="s">
        <v>72</v>
      </c>
      <c r="C438" s="12" t="s">
        <v>370</v>
      </c>
      <c r="D438" s="12" t="s">
        <v>326</v>
      </c>
      <c r="E438" s="12" t="s">
        <v>853</v>
      </c>
      <c r="F438" s="12" t="s">
        <v>73</v>
      </c>
      <c r="G438" s="13">
        <f>'Лист 1'!G771</f>
        <v>0</v>
      </c>
      <c r="H438" s="13">
        <f>'Лист 1'!H771</f>
        <v>0</v>
      </c>
      <c r="I438" s="10" t="e">
        <f t="shared" si="51"/>
        <v>#DIV/0!</v>
      </c>
    </row>
    <row r="439" spans="2:9">
      <c r="B439" s="9" t="s">
        <v>241</v>
      </c>
      <c r="C439" s="69" t="s">
        <v>370</v>
      </c>
      <c r="D439" s="69" t="s">
        <v>242</v>
      </c>
      <c r="E439" s="69" t="s">
        <v>15</v>
      </c>
      <c r="F439" s="69" t="s">
        <v>15</v>
      </c>
      <c r="G439" s="10">
        <f>G440+G443+G447</f>
        <v>12466.199999999999</v>
      </c>
      <c r="H439" s="10">
        <f t="shared" ref="H439" si="60">H440+H443+H447</f>
        <v>11967.399999999998</v>
      </c>
      <c r="I439" s="10">
        <f t="shared" si="51"/>
        <v>95.998780703020955</v>
      </c>
    </row>
    <row r="440" spans="2:9">
      <c r="B440" s="9" t="s">
        <v>248</v>
      </c>
      <c r="C440" s="69" t="s">
        <v>370</v>
      </c>
      <c r="D440" s="69" t="s">
        <v>249</v>
      </c>
      <c r="E440" s="69" t="s">
        <v>15</v>
      </c>
      <c r="F440" s="69" t="s">
        <v>15</v>
      </c>
      <c r="G440" s="10">
        <f t="shared" ref="G440:H441" si="61">G441</f>
        <v>3200</v>
      </c>
      <c r="H440" s="10">
        <f t="shared" si="61"/>
        <v>2809.4</v>
      </c>
      <c r="I440" s="10">
        <f t="shared" si="51"/>
        <v>87.793750000000003</v>
      </c>
    </row>
    <row r="441" spans="2:9">
      <c r="B441" s="11" t="s">
        <v>92</v>
      </c>
      <c r="C441" s="12" t="s">
        <v>370</v>
      </c>
      <c r="D441" s="12" t="s">
        <v>249</v>
      </c>
      <c r="E441" s="12" t="s">
        <v>541</v>
      </c>
      <c r="F441" s="12"/>
      <c r="G441" s="13">
        <f t="shared" si="61"/>
        <v>3200</v>
      </c>
      <c r="H441" s="13">
        <f t="shared" si="61"/>
        <v>2809.4</v>
      </c>
      <c r="I441" s="13">
        <f t="shared" si="51"/>
        <v>87.793750000000003</v>
      </c>
    </row>
    <row r="442" spans="2:9">
      <c r="B442" s="11" t="s">
        <v>64</v>
      </c>
      <c r="C442" s="12" t="s">
        <v>370</v>
      </c>
      <c r="D442" s="12" t="s">
        <v>249</v>
      </c>
      <c r="E442" s="12" t="s">
        <v>541</v>
      </c>
      <c r="F442" s="12" t="s">
        <v>65</v>
      </c>
      <c r="G442" s="13">
        <f>'Лист 1'!G776+'Лист 1'!G778</f>
        <v>3200</v>
      </c>
      <c r="H442" s="13">
        <v>2809.4</v>
      </c>
      <c r="I442" s="13">
        <f t="shared" si="51"/>
        <v>87.793750000000003</v>
      </c>
    </row>
    <row r="443" spans="2:9">
      <c r="B443" s="9" t="s">
        <v>253</v>
      </c>
      <c r="C443" s="69" t="s">
        <v>370</v>
      </c>
      <c r="D443" s="69" t="s">
        <v>254</v>
      </c>
      <c r="E443" s="69" t="s">
        <v>15</v>
      </c>
      <c r="F443" s="69" t="s">
        <v>15</v>
      </c>
      <c r="G443" s="10">
        <f>G444</f>
        <v>9186.7999999999993</v>
      </c>
      <c r="H443" s="10">
        <f>H444</f>
        <v>9104.1999999999989</v>
      </c>
      <c r="I443" s="10">
        <f t="shared" si="51"/>
        <v>99.100883876866803</v>
      </c>
    </row>
    <row r="444" spans="2:9" s="39" customFormat="1">
      <c r="B444" s="11" t="s">
        <v>130</v>
      </c>
      <c r="C444" s="12" t="s">
        <v>370</v>
      </c>
      <c r="D444" s="12" t="s">
        <v>254</v>
      </c>
      <c r="E444" s="12" t="s">
        <v>541</v>
      </c>
      <c r="F444" s="12" t="s">
        <v>15</v>
      </c>
      <c r="G444" s="13">
        <f>G445+G446</f>
        <v>9186.7999999999993</v>
      </c>
      <c r="H444" s="13">
        <f>H445+H446</f>
        <v>9104.1999999999989</v>
      </c>
      <c r="I444" s="13">
        <f t="shared" si="51"/>
        <v>99.100883876866803</v>
      </c>
    </row>
    <row r="445" spans="2:9" s="39" customFormat="1">
      <c r="B445" s="11" t="s">
        <v>44</v>
      </c>
      <c r="C445" s="12" t="s">
        <v>370</v>
      </c>
      <c r="D445" s="12" t="s">
        <v>254</v>
      </c>
      <c r="E445" s="12" t="s">
        <v>541</v>
      </c>
      <c r="F445" s="12" t="s">
        <v>27</v>
      </c>
      <c r="G445" s="13">
        <f>'Лист 1'!G782</f>
        <v>5.4</v>
      </c>
      <c r="H445" s="13">
        <v>5.4</v>
      </c>
      <c r="I445" s="13">
        <f t="shared" si="51"/>
        <v>100</v>
      </c>
    </row>
    <row r="446" spans="2:9">
      <c r="B446" s="11" t="s">
        <v>64</v>
      </c>
      <c r="C446" s="12" t="s">
        <v>370</v>
      </c>
      <c r="D446" s="12" t="s">
        <v>254</v>
      </c>
      <c r="E446" s="12" t="s">
        <v>541</v>
      </c>
      <c r="F446" s="12" t="s">
        <v>65</v>
      </c>
      <c r="G446" s="13">
        <f>'Лист 1'!G783+'Лист 1'!G785+'Лист 1'!G787</f>
        <v>9181.4</v>
      </c>
      <c r="H446" s="13">
        <v>9098.7999999999993</v>
      </c>
      <c r="I446" s="13">
        <f t="shared" si="51"/>
        <v>99.100355065676254</v>
      </c>
    </row>
    <row r="447" spans="2:9">
      <c r="B447" s="9" t="s">
        <v>256</v>
      </c>
      <c r="C447" s="112" t="s">
        <v>370</v>
      </c>
      <c r="D447" s="112" t="s">
        <v>257</v>
      </c>
      <c r="E447" s="112"/>
      <c r="F447" s="112"/>
      <c r="G447" s="10">
        <f>G448</f>
        <v>79.400000000000006</v>
      </c>
      <c r="H447" s="10">
        <f t="shared" ref="H447" si="62">H448</f>
        <v>53.8</v>
      </c>
      <c r="I447" s="10">
        <f t="shared" si="51"/>
        <v>67.758186397984872</v>
      </c>
    </row>
    <row r="448" spans="2:9" ht="25.5">
      <c r="B448" s="11" t="s">
        <v>20</v>
      </c>
      <c r="C448" s="12" t="s">
        <v>370</v>
      </c>
      <c r="D448" s="12" t="s">
        <v>257</v>
      </c>
      <c r="E448" s="12" t="s">
        <v>539</v>
      </c>
      <c r="F448" s="12"/>
      <c r="G448" s="13">
        <f>G449+G450</f>
        <v>79.400000000000006</v>
      </c>
      <c r="H448" s="13">
        <f t="shared" ref="H448" si="63">H449+H450</f>
        <v>53.8</v>
      </c>
      <c r="I448" s="13">
        <f t="shared" si="51"/>
        <v>67.758186397984872</v>
      </c>
    </row>
    <row r="449" spans="2:9" ht="40.5" customHeight="1">
      <c r="B449" s="11" t="s">
        <v>24</v>
      </c>
      <c r="C449" s="12" t="s">
        <v>370</v>
      </c>
      <c r="D449" s="12" t="s">
        <v>257</v>
      </c>
      <c r="E449" s="12" t="s">
        <v>539</v>
      </c>
      <c r="F449" s="12" t="s">
        <v>25</v>
      </c>
      <c r="G449" s="13">
        <f>'Лист 1'!G791</f>
        <v>67.400000000000006</v>
      </c>
      <c r="H449" s="13">
        <v>41.8</v>
      </c>
      <c r="I449" s="13">
        <f t="shared" si="51"/>
        <v>62.017804154302659</v>
      </c>
    </row>
    <row r="450" spans="2:9" ht="17.25" customHeight="1">
      <c r="B450" s="11" t="s">
        <v>44</v>
      </c>
      <c r="C450" s="12" t="s">
        <v>370</v>
      </c>
      <c r="D450" s="12" t="s">
        <v>257</v>
      </c>
      <c r="E450" s="12" t="s">
        <v>539</v>
      </c>
      <c r="F450" s="12" t="s">
        <v>27</v>
      </c>
      <c r="G450" s="13">
        <f>'Лист 1'!G792</f>
        <v>12</v>
      </c>
      <c r="H450" s="13">
        <v>12</v>
      </c>
      <c r="I450" s="13">
        <f t="shared" si="51"/>
        <v>100</v>
      </c>
    </row>
    <row r="451" spans="2:9" ht="38.25">
      <c r="B451" s="9" t="s">
        <v>507</v>
      </c>
      <c r="C451" s="69" t="s">
        <v>508</v>
      </c>
      <c r="D451" s="69"/>
      <c r="E451" s="69"/>
      <c r="F451" s="69"/>
      <c r="G451" s="10">
        <f>G452+G462</f>
        <v>26640.199999999997</v>
      </c>
      <c r="H451" s="10">
        <f>H452+H462</f>
        <v>26166</v>
      </c>
      <c r="I451" s="10">
        <f t="shared" si="51"/>
        <v>98.219983333458472</v>
      </c>
    </row>
    <row r="452" spans="2:9">
      <c r="B452" s="9" t="s">
        <v>16</v>
      </c>
      <c r="C452" s="69" t="s">
        <v>508</v>
      </c>
      <c r="D452" s="69" t="s">
        <v>17</v>
      </c>
      <c r="E452" s="69" t="s">
        <v>15</v>
      </c>
      <c r="F452" s="69" t="s">
        <v>15</v>
      </c>
      <c r="G452" s="10">
        <f>G453+G459</f>
        <v>5314.5999999999995</v>
      </c>
      <c r="H452" s="10">
        <f>H453+H459</f>
        <v>4840.3999999999996</v>
      </c>
      <c r="I452" s="10">
        <f t="shared" si="51"/>
        <v>91.077409400519329</v>
      </c>
    </row>
    <row r="453" spans="2:9" ht="25.5">
      <c r="B453" s="9" t="s">
        <v>509</v>
      </c>
      <c r="C453" s="69" t="s">
        <v>508</v>
      </c>
      <c r="D453" s="69" t="s">
        <v>510</v>
      </c>
      <c r="E453" s="69" t="s">
        <v>15</v>
      </c>
      <c r="F453" s="69" t="s">
        <v>15</v>
      </c>
      <c r="G453" s="10">
        <f>G454+G457</f>
        <v>5314.5999999999995</v>
      </c>
      <c r="H453" s="10">
        <f>H454+H457</f>
        <v>4840.3999999999996</v>
      </c>
      <c r="I453" s="10">
        <f t="shared" si="51"/>
        <v>91.077409400519329</v>
      </c>
    </row>
    <row r="454" spans="2:9" ht="25.5">
      <c r="B454" s="11" t="s">
        <v>20</v>
      </c>
      <c r="C454" s="12" t="s">
        <v>508</v>
      </c>
      <c r="D454" s="12" t="s">
        <v>510</v>
      </c>
      <c r="E454" s="12" t="s">
        <v>538</v>
      </c>
      <c r="F454" s="12" t="s">
        <v>15</v>
      </c>
      <c r="G454" s="13">
        <f>G455+G456</f>
        <v>5311.5999999999995</v>
      </c>
      <c r="H454" s="13">
        <f>H455+H456</f>
        <v>4838.8999999999996</v>
      </c>
      <c r="I454" s="13">
        <f t="shared" si="51"/>
        <v>91.10060998569169</v>
      </c>
    </row>
    <row r="455" spans="2:9" ht="38.25" customHeight="1">
      <c r="B455" s="11" t="s">
        <v>24</v>
      </c>
      <c r="C455" s="12" t="s">
        <v>508</v>
      </c>
      <c r="D455" s="12" t="s">
        <v>510</v>
      </c>
      <c r="E455" s="12" t="s">
        <v>538</v>
      </c>
      <c r="F455" s="12" t="s">
        <v>25</v>
      </c>
      <c r="G455" s="13">
        <f>'Лист 1'!G798+'Лист 1'!G801</f>
        <v>4815.3999999999996</v>
      </c>
      <c r="H455" s="13">
        <v>4464.8999999999996</v>
      </c>
      <c r="I455" s="13">
        <f t="shared" si="51"/>
        <v>92.721269261120582</v>
      </c>
    </row>
    <row r="456" spans="2:9">
      <c r="B456" s="11" t="s">
        <v>44</v>
      </c>
      <c r="C456" s="12" t="s">
        <v>508</v>
      </c>
      <c r="D456" s="12" t="s">
        <v>510</v>
      </c>
      <c r="E456" s="12" t="s">
        <v>538</v>
      </c>
      <c r="F456" s="12" t="s">
        <v>27</v>
      </c>
      <c r="G456" s="13">
        <f>'Лист 1'!G799</f>
        <v>496.2</v>
      </c>
      <c r="H456" s="13">
        <v>374</v>
      </c>
      <c r="I456" s="13">
        <f t="shared" ref="I456:I476" si="64">H456/G456*100</f>
        <v>75.372833534864981</v>
      </c>
    </row>
    <row r="457" spans="2:9">
      <c r="B457" s="11" t="s">
        <v>92</v>
      </c>
      <c r="C457" s="12" t="s">
        <v>508</v>
      </c>
      <c r="D457" s="12" t="s">
        <v>510</v>
      </c>
      <c r="E457" s="12" t="s">
        <v>541</v>
      </c>
      <c r="F457" s="12"/>
      <c r="G457" s="13">
        <f>G458</f>
        <v>3</v>
      </c>
      <c r="H457" s="13">
        <f>H458</f>
        <v>1.5</v>
      </c>
      <c r="I457" s="13">
        <f t="shared" si="64"/>
        <v>50</v>
      </c>
    </row>
    <row r="458" spans="2:9">
      <c r="B458" s="11" t="s">
        <v>34</v>
      </c>
      <c r="C458" s="12" t="s">
        <v>508</v>
      </c>
      <c r="D458" s="12" t="s">
        <v>510</v>
      </c>
      <c r="E458" s="12" t="s">
        <v>541</v>
      </c>
      <c r="F458" s="12" t="s">
        <v>35</v>
      </c>
      <c r="G458" s="13">
        <f>'Лист 1'!G803</f>
        <v>3</v>
      </c>
      <c r="H458" s="13">
        <v>1.5</v>
      </c>
      <c r="I458" s="13">
        <f t="shared" si="64"/>
        <v>50</v>
      </c>
    </row>
    <row r="459" spans="2:9">
      <c r="B459" s="9" t="s">
        <v>511</v>
      </c>
      <c r="C459" s="69" t="s">
        <v>508</v>
      </c>
      <c r="D459" s="69" t="s">
        <v>61</v>
      </c>
      <c r="E459" s="69"/>
      <c r="F459" s="69" t="s">
        <v>15</v>
      </c>
      <c r="G459" s="10">
        <f t="shared" ref="G459:H460" si="65">G460</f>
        <v>0</v>
      </c>
      <c r="H459" s="10">
        <f t="shared" si="65"/>
        <v>0</v>
      </c>
      <c r="I459" s="10">
        <v>0</v>
      </c>
    </row>
    <row r="460" spans="2:9">
      <c r="B460" s="11" t="s">
        <v>245</v>
      </c>
      <c r="C460" s="12" t="s">
        <v>508</v>
      </c>
      <c r="D460" s="12" t="s">
        <v>61</v>
      </c>
      <c r="E460" s="12" t="s">
        <v>541</v>
      </c>
      <c r="F460" s="12" t="s">
        <v>15</v>
      </c>
      <c r="G460" s="13">
        <f t="shared" si="65"/>
        <v>0</v>
      </c>
      <c r="H460" s="13">
        <f t="shared" si="65"/>
        <v>0</v>
      </c>
      <c r="I460" s="13">
        <v>0</v>
      </c>
    </row>
    <row r="461" spans="2:9">
      <c r="B461" s="11" t="s">
        <v>34</v>
      </c>
      <c r="C461" s="12" t="s">
        <v>508</v>
      </c>
      <c r="D461" s="12" t="s">
        <v>61</v>
      </c>
      <c r="E461" s="12" t="s">
        <v>541</v>
      </c>
      <c r="F461" s="12" t="s">
        <v>35</v>
      </c>
      <c r="G461" s="13">
        <f>'Лист 1'!G807</f>
        <v>0</v>
      </c>
      <c r="H461" s="13">
        <v>0</v>
      </c>
      <c r="I461" s="13">
        <v>0</v>
      </c>
    </row>
    <row r="462" spans="2:9" ht="25.5">
      <c r="B462" s="9" t="s">
        <v>514</v>
      </c>
      <c r="C462" s="69" t="s">
        <v>508</v>
      </c>
      <c r="D462" s="69" t="s">
        <v>515</v>
      </c>
      <c r="E462" s="12"/>
      <c r="F462" s="12"/>
      <c r="G462" s="10">
        <f t="shared" ref="G462:H463" si="66">G463</f>
        <v>21325.599999999999</v>
      </c>
      <c r="H462" s="10">
        <f t="shared" si="66"/>
        <v>21325.599999999999</v>
      </c>
      <c r="I462" s="10">
        <f t="shared" si="64"/>
        <v>100</v>
      </c>
    </row>
    <row r="463" spans="2:9">
      <c r="B463" s="9" t="s">
        <v>516</v>
      </c>
      <c r="C463" s="69" t="s">
        <v>508</v>
      </c>
      <c r="D463" s="69" t="s">
        <v>517</v>
      </c>
      <c r="E463" s="12"/>
      <c r="F463" s="12"/>
      <c r="G463" s="10">
        <f t="shared" si="66"/>
        <v>21325.599999999999</v>
      </c>
      <c r="H463" s="10">
        <f t="shared" si="66"/>
        <v>21325.599999999999</v>
      </c>
      <c r="I463" s="10">
        <f t="shared" si="64"/>
        <v>100</v>
      </c>
    </row>
    <row r="464" spans="2:9">
      <c r="B464" s="11" t="s">
        <v>245</v>
      </c>
      <c r="C464" s="12" t="s">
        <v>508</v>
      </c>
      <c r="D464" s="12" t="s">
        <v>517</v>
      </c>
      <c r="E464" s="12" t="s">
        <v>541</v>
      </c>
      <c r="F464" s="12"/>
      <c r="G464" s="13">
        <f>G465</f>
        <v>21325.599999999999</v>
      </c>
      <c r="H464" s="13">
        <f>H465</f>
        <v>21325.599999999999</v>
      </c>
      <c r="I464" s="13">
        <f t="shared" si="64"/>
        <v>100</v>
      </c>
    </row>
    <row r="465" spans="2:9">
      <c r="B465" s="11" t="s">
        <v>522</v>
      </c>
      <c r="C465" s="12" t="s">
        <v>508</v>
      </c>
      <c r="D465" s="12" t="s">
        <v>517</v>
      </c>
      <c r="E465" s="12" t="s">
        <v>541</v>
      </c>
      <c r="F465" s="12" t="s">
        <v>215</v>
      </c>
      <c r="G465" s="13">
        <f>'Лист 1'!G813+'Лист 1'!G815+'Лист 1'!G817</f>
        <v>21325.599999999999</v>
      </c>
      <c r="H465" s="13">
        <v>21325.599999999999</v>
      </c>
      <c r="I465" s="13">
        <f t="shared" si="64"/>
        <v>100</v>
      </c>
    </row>
    <row r="466" spans="2:9" ht="25.5">
      <c r="B466" s="9" t="s">
        <v>527</v>
      </c>
      <c r="C466" s="69" t="s">
        <v>528</v>
      </c>
      <c r="D466" s="69"/>
      <c r="E466" s="69"/>
      <c r="F466" s="69"/>
      <c r="G466" s="10">
        <f t="shared" ref="G466:H467" si="67">G467</f>
        <v>1746.9</v>
      </c>
      <c r="H466" s="10">
        <f t="shared" si="67"/>
        <v>1670.1</v>
      </c>
      <c r="I466" s="10">
        <f t="shared" si="64"/>
        <v>95.603640735016299</v>
      </c>
    </row>
    <row r="467" spans="2:9">
      <c r="B467" s="9" t="s">
        <v>16</v>
      </c>
      <c r="C467" s="69" t="s">
        <v>528</v>
      </c>
      <c r="D467" s="69" t="s">
        <v>17</v>
      </c>
      <c r="E467" s="69" t="s">
        <v>15</v>
      </c>
      <c r="F467" s="69" t="s">
        <v>15</v>
      </c>
      <c r="G467" s="10">
        <f t="shared" si="67"/>
        <v>1746.9</v>
      </c>
      <c r="H467" s="10">
        <f t="shared" si="67"/>
        <v>1670.1</v>
      </c>
      <c r="I467" s="10">
        <f t="shared" si="64"/>
        <v>95.603640735016299</v>
      </c>
    </row>
    <row r="468" spans="2:9" ht="25.5">
      <c r="B468" s="9" t="s">
        <v>509</v>
      </c>
      <c r="C468" s="69" t="s">
        <v>528</v>
      </c>
      <c r="D468" s="69" t="s">
        <v>510</v>
      </c>
      <c r="E468" s="69" t="s">
        <v>15</v>
      </c>
      <c r="F468" s="69" t="s">
        <v>15</v>
      </c>
      <c r="G468" s="10">
        <f>G469+G472</f>
        <v>1746.9</v>
      </c>
      <c r="H468" s="10">
        <f>H469+H472</f>
        <v>1670.1</v>
      </c>
      <c r="I468" s="10">
        <f t="shared" si="64"/>
        <v>95.603640735016299</v>
      </c>
    </row>
    <row r="469" spans="2:9" ht="25.5">
      <c r="B469" s="11" t="s">
        <v>20</v>
      </c>
      <c r="C469" s="12" t="s">
        <v>528</v>
      </c>
      <c r="D469" s="12" t="s">
        <v>510</v>
      </c>
      <c r="E469" s="12" t="s">
        <v>538</v>
      </c>
      <c r="F469" s="12" t="s">
        <v>15</v>
      </c>
      <c r="G469" s="13">
        <f>G470+G471</f>
        <v>1234</v>
      </c>
      <c r="H469" s="13">
        <f>H470+H471</f>
        <v>1180.0999999999999</v>
      </c>
      <c r="I469" s="13">
        <f t="shared" si="64"/>
        <v>95.632090761750405</v>
      </c>
    </row>
    <row r="470" spans="2:9" ht="38.25" customHeight="1">
      <c r="B470" s="11" t="s">
        <v>24</v>
      </c>
      <c r="C470" s="12" t="s">
        <v>528</v>
      </c>
      <c r="D470" s="12" t="s">
        <v>510</v>
      </c>
      <c r="E470" s="12" t="s">
        <v>538</v>
      </c>
      <c r="F470" s="12" t="s">
        <v>25</v>
      </c>
      <c r="G470" s="13">
        <f>'Лист 1'!G823</f>
        <v>1230</v>
      </c>
      <c r="H470" s="13">
        <v>1177.5999999999999</v>
      </c>
      <c r="I470" s="13">
        <f t="shared" si="64"/>
        <v>95.739837398373979</v>
      </c>
    </row>
    <row r="471" spans="2:9">
      <c r="B471" s="11" t="s">
        <v>44</v>
      </c>
      <c r="C471" s="12" t="s">
        <v>528</v>
      </c>
      <c r="D471" s="12" t="s">
        <v>510</v>
      </c>
      <c r="E471" s="12" t="s">
        <v>539</v>
      </c>
      <c r="F471" s="12" t="s">
        <v>27</v>
      </c>
      <c r="G471" s="13">
        <f>'Лист 1'!G824</f>
        <v>4</v>
      </c>
      <c r="H471" s="13">
        <v>2.5</v>
      </c>
      <c r="I471" s="13">
        <f t="shared" si="64"/>
        <v>62.5</v>
      </c>
    </row>
    <row r="472" spans="2:9">
      <c r="B472" s="11" t="s">
        <v>92</v>
      </c>
      <c r="C472" s="12" t="s">
        <v>528</v>
      </c>
      <c r="D472" s="12" t="s">
        <v>510</v>
      </c>
      <c r="E472" s="12" t="s">
        <v>541</v>
      </c>
      <c r="F472" s="12"/>
      <c r="G472" s="13">
        <f>G473+G474+G475</f>
        <v>512.90000000000009</v>
      </c>
      <c r="H472" s="13">
        <f>H473+H474+H475</f>
        <v>490</v>
      </c>
      <c r="I472" s="13">
        <f t="shared" si="64"/>
        <v>95.535192045232975</v>
      </c>
    </row>
    <row r="473" spans="2:9" ht="38.25" customHeight="1">
      <c r="B473" s="11" t="s">
        <v>24</v>
      </c>
      <c r="C473" s="12" t="s">
        <v>528</v>
      </c>
      <c r="D473" s="12" t="s">
        <v>510</v>
      </c>
      <c r="E473" s="12" t="s">
        <v>541</v>
      </c>
      <c r="F473" s="12" t="s">
        <v>25</v>
      </c>
      <c r="G473" s="13">
        <f>'Лист 1'!G827</f>
        <v>495.8</v>
      </c>
      <c r="H473" s="13">
        <v>474.9</v>
      </c>
      <c r="I473" s="13">
        <f t="shared" si="64"/>
        <v>95.784590560709958</v>
      </c>
    </row>
    <row r="474" spans="2:9">
      <c r="B474" s="11" t="s">
        <v>44</v>
      </c>
      <c r="C474" s="12" t="s">
        <v>528</v>
      </c>
      <c r="D474" s="12" t="s">
        <v>510</v>
      </c>
      <c r="E474" s="12" t="s">
        <v>541</v>
      </c>
      <c r="F474" s="12" t="s">
        <v>27</v>
      </c>
      <c r="G474" s="13">
        <f>'Лист 1'!G828</f>
        <v>16.100000000000001</v>
      </c>
      <c r="H474" s="13">
        <v>15.1</v>
      </c>
      <c r="I474" s="13">
        <f t="shared" si="64"/>
        <v>93.788819875776383</v>
      </c>
    </row>
    <row r="475" spans="2:9">
      <c r="B475" s="11" t="s">
        <v>34</v>
      </c>
      <c r="C475" s="12" t="s">
        <v>528</v>
      </c>
      <c r="D475" s="12" t="s">
        <v>510</v>
      </c>
      <c r="E475" s="12" t="s">
        <v>541</v>
      </c>
      <c r="F475" s="12" t="s">
        <v>35</v>
      </c>
      <c r="G475" s="13">
        <f>'Лист 1'!G830</f>
        <v>1</v>
      </c>
      <c r="H475" s="13">
        <v>0</v>
      </c>
      <c r="I475" s="13">
        <f t="shared" si="64"/>
        <v>0</v>
      </c>
    </row>
    <row r="476" spans="2:9" s="61" customFormat="1" ht="15">
      <c r="B476" s="62" t="s">
        <v>531</v>
      </c>
      <c r="C476" s="63"/>
      <c r="D476" s="64"/>
      <c r="E476" s="63"/>
      <c r="F476" s="63"/>
      <c r="G476" s="65">
        <f>G466+G451+G302+G226+G15+G7</f>
        <v>533436.30000000005</v>
      </c>
      <c r="H476" s="65">
        <f>H466+H451+H302+H226+H15+H7</f>
        <v>478259.30000000005</v>
      </c>
      <c r="I476" s="10">
        <f t="shared" si="64"/>
        <v>89.656309478751268</v>
      </c>
    </row>
    <row r="477" spans="2:9" s="61" customFormat="1" ht="15">
      <c r="B477" s="62" t="s">
        <v>532</v>
      </c>
      <c r="C477" s="63"/>
      <c r="D477" s="64"/>
      <c r="E477" s="63"/>
      <c r="F477" s="63"/>
      <c r="G477" s="65">
        <f>'Лист 1'!G832</f>
        <v>-20135.900000000001</v>
      </c>
      <c r="H477" s="65">
        <f>'Лист 1'!H832</f>
        <v>0</v>
      </c>
      <c r="I477" s="10"/>
    </row>
    <row r="478" spans="2:9" s="61" customFormat="1" ht="15">
      <c r="B478" s="62" t="s">
        <v>533</v>
      </c>
      <c r="C478" s="63"/>
      <c r="D478" s="64"/>
      <c r="E478" s="63"/>
      <c r="F478" s="63"/>
      <c r="G478" s="65">
        <f>'Лист 1'!G833</f>
        <v>0</v>
      </c>
      <c r="H478" s="65">
        <v>23596.1</v>
      </c>
      <c r="I478" s="10"/>
    </row>
    <row r="480" spans="2:9">
      <c r="B480" s="68"/>
      <c r="C480" s="71"/>
      <c r="D480" s="71"/>
      <c r="E480" s="71"/>
      <c r="F480" s="71"/>
      <c r="G480" s="66"/>
      <c r="H480" s="66"/>
      <c r="I480" s="66"/>
    </row>
    <row r="481" spans="2:9">
      <c r="B481" s="68"/>
      <c r="C481" s="71"/>
      <c r="D481" s="71"/>
      <c r="E481" s="71"/>
      <c r="F481" s="71"/>
      <c r="G481" s="66"/>
      <c r="H481" s="66"/>
    </row>
    <row r="482" spans="2:9">
      <c r="B482" s="68"/>
      <c r="C482" s="71"/>
      <c r="D482" s="71"/>
      <c r="E482" s="71"/>
      <c r="F482" s="71"/>
      <c r="H482" s="66"/>
      <c r="I482" s="66"/>
    </row>
    <row r="483" spans="2:9">
      <c r="B483" s="68"/>
      <c r="C483" s="71"/>
      <c r="D483" s="71"/>
      <c r="E483" s="71"/>
      <c r="F483" s="71"/>
      <c r="G483" s="117"/>
      <c r="H483" s="117"/>
    </row>
    <row r="484" spans="2:9">
      <c r="B484" s="68"/>
      <c r="C484" s="71"/>
      <c r="D484" s="71"/>
      <c r="E484" s="71"/>
      <c r="F484" s="71"/>
      <c r="G484" s="117"/>
      <c r="H484" s="117"/>
    </row>
  </sheetData>
  <protectedRanges>
    <protectedRange password="C71F" sqref="H477 H25 H48 H237 H470:H471 H475 G287:H287 H60 H268:H272 H22:H23 G230:H235 H197 H41:H46 H31 H426:H428 H14 H254 H81 G377:H385 H461 G416:H419 H442 G136:H148 H218 G72:H78 H68 H34 H225 H11:H12 H221 H187 H409:H410 H280:H283 G277:H278 H55:H57 H167:H171 H331 H430:H433 G328:H329 G321:H326 H156 H193 G201:H205 H36 G387:H390 G174:H176 H189 G85:H94 G106:H110 G302:H303 G445:H450" name="Диапазон1"/>
    <protectedRange password="C71F" sqref="H473:H474" name="Диапазон1_3"/>
  </protectedRanges>
  <mergeCells count="11">
    <mergeCell ref="G483:H483"/>
    <mergeCell ref="G484:H484"/>
    <mergeCell ref="G3:I3"/>
    <mergeCell ref="F1:I1"/>
    <mergeCell ref="B4:B5"/>
    <mergeCell ref="C4:C5"/>
    <mergeCell ref="D4:D5"/>
    <mergeCell ref="E4:E5"/>
    <mergeCell ref="F4:F5"/>
    <mergeCell ref="G4:I4"/>
    <mergeCell ref="B2:H2"/>
  </mergeCells>
  <pageMargins left="0.62992125984251968" right="3.937007874015748E-2" top="0.94488188976377963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34"/>
  <sheetViews>
    <sheetView view="pageBreakPreview" topLeftCell="A584" zoomScale="70" zoomScaleNormal="100" zoomScaleSheetLayoutView="70" workbookViewId="0">
      <selection activeCell="L646" sqref="L646"/>
    </sheetView>
  </sheetViews>
  <sheetFormatPr defaultColWidth="9.140625" defaultRowHeight="12.75"/>
  <cols>
    <col min="1" max="1" width="0.140625" style="5" customWidth="1"/>
    <col min="2" max="2" width="49.5703125" style="33" hidden="1" customWidth="1"/>
    <col min="3" max="3" width="4.5703125" style="2" hidden="1" customWidth="1"/>
    <col min="4" max="4" width="6.7109375" style="2" hidden="1" customWidth="1"/>
    <col min="5" max="5" width="17.7109375" style="2" hidden="1" customWidth="1"/>
    <col min="6" max="6" width="5.85546875" style="2" hidden="1" customWidth="1"/>
    <col min="7" max="9" width="11.7109375" style="7" hidden="1" customWidth="1"/>
    <col min="10" max="10" width="2.85546875" style="36" hidden="1" customWidth="1"/>
    <col min="11" max="16384" width="9.140625" style="5"/>
  </cols>
  <sheetData>
    <row r="1" spans="2:10" ht="43.5" customHeight="1">
      <c r="B1" s="129" t="s">
        <v>648</v>
      </c>
      <c r="C1" s="130"/>
      <c r="D1" s="130"/>
      <c r="E1" s="130"/>
      <c r="F1" s="130"/>
      <c r="G1" s="130"/>
      <c r="H1" s="130"/>
      <c r="I1" s="130"/>
      <c r="J1" s="31"/>
    </row>
    <row r="2" spans="2:10" ht="12.75" customHeight="1">
      <c r="B2" s="57"/>
      <c r="C2" s="6"/>
      <c r="D2" s="6"/>
      <c r="E2" s="6"/>
      <c r="F2" s="6"/>
      <c r="G2" s="118" t="s">
        <v>0</v>
      </c>
      <c r="H2" s="131"/>
      <c r="I2" s="7" t="s">
        <v>854</v>
      </c>
      <c r="J2" s="31"/>
    </row>
    <row r="3" spans="2:10" ht="38.25" customHeight="1">
      <c r="B3" s="132" t="s">
        <v>1</v>
      </c>
      <c r="C3" s="134" t="s">
        <v>2</v>
      </c>
      <c r="D3" s="134" t="s">
        <v>535</v>
      </c>
      <c r="E3" s="134" t="s">
        <v>536</v>
      </c>
      <c r="F3" s="134" t="s">
        <v>542</v>
      </c>
      <c r="G3" s="126" t="s">
        <v>534</v>
      </c>
      <c r="H3" s="127"/>
      <c r="I3" s="128"/>
      <c r="J3" s="4"/>
    </row>
    <row r="4" spans="2:10" ht="51.75" customHeight="1">
      <c r="B4" s="133"/>
      <c r="C4" s="135"/>
      <c r="D4" s="135"/>
      <c r="E4" s="135"/>
      <c r="F4" s="135"/>
      <c r="G4" s="114" t="s">
        <v>3</v>
      </c>
      <c r="H4" s="114" t="s">
        <v>4</v>
      </c>
      <c r="I4" s="113" t="s">
        <v>649</v>
      </c>
      <c r="J4" s="4"/>
    </row>
    <row r="5" spans="2:10"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4"/>
    </row>
    <row r="6" spans="2:10">
      <c r="B6" s="77" t="s">
        <v>13</v>
      </c>
      <c r="C6" s="78" t="s">
        <v>14</v>
      </c>
      <c r="D6" s="78" t="s">
        <v>15</v>
      </c>
      <c r="E6" s="78" t="s">
        <v>15</v>
      </c>
      <c r="F6" s="78" t="s">
        <v>15</v>
      </c>
      <c r="G6" s="79">
        <f t="shared" ref="G6:I7" si="0">G7</f>
        <v>1277</v>
      </c>
      <c r="H6" s="79">
        <f t="shared" si="0"/>
        <v>1329</v>
      </c>
      <c r="I6" s="79">
        <f t="shared" si="0"/>
        <v>1329</v>
      </c>
      <c r="J6" s="4"/>
    </row>
    <row r="7" spans="2:10">
      <c r="B7" s="9" t="s">
        <v>16</v>
      </c>
      <c r="C7" s="8" t="s">
        <v>14</v>
      </c>
      <c r="D7" s="8" t="s">
        <v>17</v>
      </c>
      <c r="E7" s="8" t="s">
        <v>15</v>
      </c>
      <c r="F7" s="8"/>
      <c r="G7" s="10">
        <f t="shared" si="0"/>
        <v>1277</v>
      </c>
      <c r="H7" s="10">
        <f t="shared" si="0"/>
        <v>1329</v>
      </c>
      <c r="I7" s="10">
        <f t="shared" si="0"/>
        <v>1329</v>
      </c>
      <c r="J7" s="4"/>
    </row>
    <row r="8" spans="2:10" ht="38.25">
      <c r="B8" s="9" t="s">
        <v>18</v>
      </c>
      <c r="C8" s="90" t="s">
        <v>14</v>
      </c>
      <c r="D8" s="90" t="s">
        <v>19</v>
      </c>
      <c r="E8" s="90" t="s">
        <v>15</v>
      </c>
      <c r="F8" s="90" t="s">
        <v>15</v>
      </c>
      <c r="G8" s="43">
        <f>G9+G15</f>
        <v>1277</v>
      </c>
      <c r="H8" s="43">
        <f>H9+H15</f>
        <v>1329</v>
      </c>
      <c r="I8" s="43">
        <f>I9+I15</f>
        <v>1329</v>
      </c>
      <c r="J8" s="4"/>
    </row>
    <row r="9" spans="2:10" ht="25.5">
      <c r="B9" s="11" t="s">
        <v>20</v>
      </c>
      <c r="C9" s="12" t="s">
        <v>14</v>
      </c>
      <c r="D9" s="12" t="s">
        <v>19</v>
      </c>
      <c r="E9" s="12" t="s">
        <v>21</v>
      </c>
      <c r="F9" s="12" t="s">
        <v>15</v>
      </c>
      <c r="G9" s="13">
        <f>G10+G13</f>
        <v>1276</v>
      </c>
      <c r="H9" s="13">
        <f>H10+H13</f>
        <v>1328</v>
      </c>
      <c r="I9" s="13">
        <f>I10+I13</f>
        <v>1328</v>
      </c>
      <c r="J9" s="4"/>
    </row>
    <row r="10" spans="2:10" ht="25.5">
      <c r="B10" s="11" t="s">
        <v>22</v>
      </c>
      <c r="C10" s="12" t="s">
        <v>14</v>
      </c>
      <c r="D10" s="12" t="s">
        <v>19</v>
      </c>
      <c r="E10" s="12" t="s">
        <v>23</v>
      </c>
      <c r="F10" s="12"/>
      <c r="G10" s="13">
        <f>G11+G12</f>
        <v>1271</v>
      </c>
      <c r="H10" s="13">
        <f>H11+H12</f>
        <v>1308</v>
      </c>
      <c r="I10" s="13">
        <f>I11+I12</f>
        <v>1308</v>
      </c>
      <c r="J10" s="4"/>
    </row>
    <row r="11" spans="2:10" ht="38.25" customHeight="1">
      <c r="B11" s="11" t="s">
        <v>24</v>
      </c>
      <c r="C11" s="12" t="s">
        <v>14</v>
      </c>
      <c r="D11" s="12" t="s">
        <v>19</v>
      </c>
      <c r="E11" s="12" t="s">
        <v>23</v>
      </c>
      <c r="F11" s="12" t="s">
        <v>25</v>
      </c>
      <c r="G11" s="13">
        <v>1266</v>
      </c>
      <c r="H11" s="13">
        <v>1304</v>
      </c>
      <c r="I11" s="13">
        <v>1304</v>
      </c>
      <c r="J11" s="4">
        <v>1</v>
      </c>
    </row>
    <row r="12" spans="2:10" ht="25.5">
      <c r="B12" s="11" t="s">
        <v>26</v>
      </c>
      <c r="C12" s="12" t="s">
        <v>14</v>
      </c>
      <c r="D12" s="12" t="s">
        <v>19</v>
      </c>
      <c r="E12" s="12" t="s">
        <v>23</v>
      </c>
      <c r="F12" s="12" t="s">
        <v>27</v>
      </c>
      <c r="G12" s="13">
        <v>5</v>
      </c>
      <c r="H12" s="13">
        <v>4</v>
      </c>
      <c r="I12" s="13">
        <v>4</v>
      </c>
      <c r="J12" s="4">
        <v>1</v>
      </c>
    </row>
    <row r="13" spans="2:10">
      <c r="B13" s="11" t="s">
        <v>28</v>
      </c>
      <c r="C13" s="12" t="s">
        <v>14</v>
      </c>
      <c r="D13" s="12" t="s">
        <v>19</v>
      </c>
      <c r="E13" s="12" t="s">
        <v>29</v>
      </c>
      <c r="F13" s="12"/>
      <c r="G13" s="13">
        <f>G14</f>
        <v>5</v>
      </c>
      <c r="H13" s="13">
        <f>H14</f>
        <v>20</v>
      </c>
      <c r="I13" s="13">
        <f>I14</f>
        <v>20</v>
      </c>
      <c r="J13" s="4"/>
    </row>
    <row r="14" spans="2:10" ht="38.25" customHeight="1">
      <c r="B14" s="11" t="s">
        <v>24</v>
      </c>
      <c r="C14" s="12" t="s">
        <v>14</v>
      </c>
      <c r="D14" s="12" t="s">
        <v>19</v>
      </c>
      <c r="E14" s="12" t="s">
        <v>29</v>
      </c>
      <c r="F14" s="12" t="s">
        <v>25</v>
      </c>
      <c r="G14" s="13">
        <v>5</v>
      </c>
      <c r="H14" s="13">
        <v>20</v>
      </c>
      <c r="I14" s="13">
        <v>20</v>
      </c>
      <c r="J14" s="4">
        <v>1</v>
      </c>
    </row>
    <row r="15" spans="2:10">
      <c r="B15" s="11" t="s">
        <v>30</v>
      </c>
      <c r="C15" s="12" t="s">
        <v>14</v>
      </c>
      <c r="D15" s="12" t="s">
        <v>19</v>
      </c>
      <c r="E15" s="12" t="s">
        <v>31</v>
      </c>
      <c r="F15" s="12"/>
      <c r="G15" s="13">
        <f t="shared" ref="G15:I16" si="1">G16</f>
        <v>1</v>
      </c>
      <c r="H15" s="13">
        <f t="shared" si="1"/>
        <v>1</v>
      </c>
      <c r="I15" s="13">
        <f t="shared" si="1"/>
        <v>1</v>
      </c>
      <c r="J15" s="4"/>
    </row>
    <row r="16" spans="2:10">
      <c r="B16" s="11" t="s">
        <v>32</v>
      </c>
      <c r="C16" s="12" t="s">
        <v>14</v>
      </c>
      <c r="D16" s="12" t="s">
        <v>19</v>
      </c>
      <c r="E16" s="12" t="s">
        <v>33</v>
      </c>
      <c r="F16" s="12"/>
      <c r="G16" s="13">
        <f t="shared" si="1"/>
        <v>1</v>
      </c>
      <c r="H16" s="13">
        <f t="shared" si="1"/>
        <v>1</v>
      </c>
      <c r="I16" s="16">
        <f t="shared" si="1"/>
        <v>1</v>
      </c>
      <c r="J16" s="4"/>
    </row>
    <row r="17" spans="2:10">
      <c r="B17" s="11" t="s">
        <v>34</v>
      </c>
      <c r="C17" s="12" t="s">
        <v>14</v>
      </c>
      <c r="D17" s="12" t="s">
        <v>19</v>
      </c>
      <c r="E17" s="12" t="s">
        <v>33</v>
      </c>
      <c r="F17" s="12" t="s">
        <v>35</v>
      </c>
      <c r="G17" s="13">
        <v>1</v>
      </c>
      <c r="H17" s="13">
        <v>1</v>
      </c>
      <c r="I17" s="16">
        <v>1</v>
      </c>
      <c r="J17" s="4">
        <v>1</v>
      </c>
    </row>
    <row r="18" spans="2:10" ht="38.25">
      <c r="B18" s="77" t="s">
        <v>36</v>
      </c>
      <c r="C18" s="78" t="s">
        <v>37</v>
      </c>
      <c r="D18" s="78" t="s">
        <v>15</v>
      </c>
      <c r="E18" s="78" t="s">
        <v>15</v>
      </c>
      <c r="F18" s="78" t="s">
        <v>15</v>
      </c>
      <c r="G18" s="79">
        <f>G19+G79+G113+G182+G256+G266+G291+G298+G319+G328+G342</f>
        <v>141306.80000000002</v>
      </c>
      <c r="H18" s="79">
        <f>H19+H79+H113+H182+H256+H266+H291+H298+H319+H328+H342</f>
        <v>153527.80000000002</v>
      </c>
      <c r="I18" s="79">
        <f>I19+I79+I113+I182+I256+I266+I291+I298+I319+I328+I342</f>
        <v>128315.89999999998</v>
      </c>
      <c r="J18" s="4"/>
    </row>
    <row r="19" spans="2:10">
      <c r="B19" s="9" t="s">
        <v>16</v>
      </c>
      <c r="C19" s="8" t="s">
        <v>37</v>
      </c>
      <c r="D19" s="8" t="s">
        <v>17</v>
      </c>
      <c r="E19" s="8" t="s">
        <v>15</v>
      </c>
      <c r="F19" s="8" t="s">
        <v>15</v>
      </c>
      <c r="G19" s="10">
        <f>G20+G26+G48+G52+G56</f>
        <v>55748.4</v>
      </c>
      <c r="H19" s="10">
        <f>H26+H52+H56+H20+H48</f>
        <v>46048.4</v>
      </c>
      <c r="I19" s="10">
        <f>I26+I52+I56+I20+I48</f>
        <v>48605.999999999985</v>
      </c>
      <c r="J19" s="4"/>
    </row>
    <row r="20" spans="2:10" ht="38.25">
      <c r="B20" s="9" t="s">
        <v>38</v>
      </c>
      <c r="C20" s="90" t="s">
        <v>37</v>
      </c>
      <c r="D20" s="90" t="s">
        <v>39</v>
      </c>
      <c r="E20" s="90"/>
      <c r="F20" s="90"/>
      <c r="G20" s="43">
        <f t="shared" ref="G20:I24" si="2">G21</f>
        <v>2781.7000000000003</v>
      </c>
      <c r="H20" s="43">
        <f t="shared" si="2"/>
        <v>1950</v>
      </c>
      <c r="I20" s="43">
        <f t="shared" si="2"/>
        <v>2083.1999999999998</v>
      </c>
      <c r="J20" s="4"/>
    </row>
    <row r="21" spans="2:10" ht="25.5">
      <c r="B21" s="11" t="s">
        <v>20</v>
      </c>
      <c r="C21" s="12" t="s">
        <v>37</v>
      </c>
      <c r="D21" s="12" t="s">
        <v>39</v>
      </c>
      <c r="E21" s="12" t="s">
        <v>21</v>
      </c>
      <c r="F21" s="12"/>
      <c r="G21" s="13">
        <f>G22+G24</f>
        <v>2781.7000000000003</v>
      </c>
      <c r="H21" s="13">
        <f>H22</f>
        <v>1950</v>
      </c>
      <c r="I21" s="13">
        <f>I22</f>
        <v>2083.1999999999998</v>
      </c>
      <c r="J21" s="4"/>
    </row>
    <row r="22" spans="2:10">
      <c r="B22" s="11" t="s">
        <v>40</v>
      </c>
      <c r="C22" s="12" t="s">
        <v>37</v>
      </c>
      <c r="D22" s="12" t="s">
        <v>39</v>
      </c>
      <c r="E22" s="12" t="s">
        <v>41</v>
      </c>
      <c r="F22" s="12"/>
      <c r="G22" s="13">
        <f t="shared" si="2"/>
        <v>2731.4</v>
      </c>
      <c r="H22" s="13">
        <f t="shared" si="2"/>
        <v>1950</v>
      </c>
      <c r="I22" s="13">
        <f t="shared" si="2"/>
        <v>2083.1999999999998</v>
      </c>
      <c r="J22" s="4"/>
    </row>
    <row r="23" spans="2:10" ht="38.25" customHeight="1">
      <c r="B23" s="11" t="s">
        <v>24</v>
      </c>
      <c r="C23" s="12" t="s">
        <v>37</v>
      </c>
      <c r="D23" s="12" t="s">
        <v>39</v>
      </c>
      <c r="E23" s="12" t="s">
        <v>41</v>
      </c>
      <c r="F23" s="12" t="s">
        <v>25</v>
      </c>
      <c r="G23" s="13">
        <v>2731.4</v>
      </c>
      <c r="H23" s="13">
        <v>1950</v>
      </c>
      <c r="I23" s="13">
        <v>2083.1999999999998</v>
      </c>
      <c r="J23" s="4">
        <v>1</v>
      </c>
    </row>
    <row r="24" spans="2:10">
      <c r="B24" s="11" t="s">
        <v>40</v>
      </c>
      <c r="C24" s="12" t="s">
        <v>37</v>
      </c>
      <c r="D24" s="12" t="s">
        <v>39</v>
      </c>
      <c r="E24" s="12" t="s">
        <v>813</v>
      </c>
      <c r="F24" s="12"/>
      <c r="G24" s="13">
        <f t="shared" si="2"/>
        <v>50.3</v>
      </c>
      <c r="H24" s="13">
        <f t="shared" si="2"/>
        <v>0</v>
      </c>
      <c r="I24" s="13">
        <f t="shared" si="2"/>
        <v>0</v>
      </c>
      <c r="J24" s="4"/>
    </row>
    <row r="25" spans="2:10" ht="12.75" customHeight="1">
      <c r="B25" s="11" t="s">
        <v>814</v>
      </c>
      <c r="C25" s="12" t="s">
        <v>37</v>
      </c>
      <c r="D25" s="12" t="s">
        <v>39</v>
      </c>
      <c r="E25" s="12" t="s">
        <v>813</v>
      </c>
      <c r="F25" s="12" t="s">
        <v>25</v>
      </c>
      <c r="G25" s="13">
        <v>50.3</v>
      </c>
      <c r="H25" s="13">
        <v>0</v>
      </c>
      <c r="I25" s="13">
        <v>0</v>
      </c>
      <c r="J25" s="4">
        <v>1</v>
      </c>
    </row>
    <row r="26" spans="2:10" ht="38.25">
      <c r="B26" s="9" t="s">
        <v>42</v>
      </c>
      <c r="C26" s="90" t="s">
        <v>37</v>
      </c>
      <c r="D26" s="90" t="s">
        <v>43</v>
      </c>
      <c r="E26" s="90" t="s">
        <v>15</v>
      </c>
      <c r="F26" s="90" t="s">
        <v>15</v>
      </c>
      <c r="G26" s="43">
        <f>G27+G45</f>
        <v>20493.399999999998</v>
      </c>
      <c r="H26" s="43">
        <f>H27+H45</f>
        <v>18240.599999999999</v>
      </c>
      <c r="I26" s="43">
        <f>I27+I45</f>
        <v>19134.099999999999</v>
      </c>
      <c r="J26" s="4"/>
    </row>
    <row r="27" spans="2:10" ht="25.5">
      <c r="B27" s="11" t="s">
        <v>20</v>
      </c>
      <c r="C27" s="12" t="s">
        <v>37</v>
      </c>
      <c r="D27" s="12" t="s">
        <v>43</v>
      </c>
      <c r="E27" s="12" t="s">
        <v>21</v>
      </c>
      <c r="F27" s="12"/>
      <c r="G27" s="13">
        <f>G28+G31+G33+G36+G39+G42</f>
        <v>20241.8</v>
      </c>
      <c r="H27" s="13">
        <f t="shared" ref="H27:I27" si="3">H28+H31+H33+H36+H39+H42</f>
        <v>18195.599999999999</v>
      </c>
      <c r="I27" s="13">
        <f t="shared" si="3"/>
        <v>19089.099999999999</v>
      </c>
      <c r="J27" s="4"/>
    </row>
    <row r="28" spans="2:10" ht="25.5">
      <c r="B28" s="83" t="s">
        <v>22</v>
      </c>
      <c r="C28" s="84" t="s">
        <v>37</v>
      </c>
      <c r="D28" s="84" t="s">
        <v>43</v>
      </c>
      <c r="E28" s="84" t="s">
        <v>23</v>
      </c>
      <c r="F28" s="84"/>
      <c r="G28" s="85">
        <f>G29+G30</f>
        <v>18018.3</v>
      </c>
      <c r="H28" s="85">
        <f>H29+H30</f>
        <v>16134.3</v>
      </c>
      <c r="I28" s="85">
        <f>I29+I30</f>
        <v>17027.8</v>
      </c>
      <c r="J28" s="86"/>
    </row>
    <row r="29" spans="2:10" ht="38.25" customHeight="1">
      <c r="B29" s="11" t="s">
        <v>24</v>
      </c>
      <c r="C29" s="12" t="s">
        <v>37</v>
      </c>
      <c r="D29" s="12" t="s">
        <v>43</v>
      </c>
      <c r="E29" s="12" t="s">
        <v>23</v>
      </c>
      <c r="F29" s="12" t="s">
        <v>25</v>
      </c>
      <c r="G29" s="13">
        <v>17674.2</v>
      </c>
      <c r="H29" s="13">
        <v>15982.3</v>
      </c>
      <c r="I29" s="16">
        <v>16847.8</v>
      </c>
      <c r="J29" s="4">
        <v>1</v>
      </c>
    </row>
    <row r="30" spans="2:10" ht="12.75" customHeight="1">
      <c r="B30" s="11" t="s">
        <v>44</v>
      </c>
      <c r="C30" s="12" t="s">
        <v>37</v>
      </c>
      <c r="D30" s="12" t="s">
        <v>43</v>
      </c>
      <c r="E30" s="12" t="s">
        <v>23</v>
      </c>
      <c r="F30" s="12" t="s">
        <v>27</v>
      </c>
      <c r="G30" s="13">
        <v>344.1</v>
      </c>
      <c r="H30" s="13">
        <v>152</v>
      </c>
      <c r="I30" s="16">
        <v>180</v>
      </c>
      <c r="J30" s="4">
        <v>1</v>
      </c>
    </row>
    <row r="31" spans="2:10" ht="25.5">
      <c r="B31" s="83" t="s">
        <v>22</v>
      </c>
      <c r="C31" s="84" t="s">
        <v>37</v>
      </c>
      <c r="D31" s="84" t="s">
        <v>43</v>
      </c>
      <c r="E31" s="84" t="s">
        <v>813</v>
      </c>
      <c r="F31" s="84"/>
      <c r="G31" s="85">
        <f>G32</f>
        <v>167.5</v>
      </c>
      <c r="H31" s="85">
        <f t="shared" ref="H31:I31" si="4">H32</f>
        <v>0</v>
      </c>
      <c r="I31" s="85">
        <f t="shared" si="4"/>
        <v>0</v>
      </c>
      <c r="J31" s="86"/>
    </row>
    <row r="32" spans="2:10" ht="12.75" customHeight="1">
      <c r="B32" s="11" t="s">
        <v>814</v>
      </c>
      <c r="C32" s="12" t="s">
        <v>37</v>
      </c>
      <c r="D32" s="12" t="s">
        <v>43</v>
      </c>
      <c r="E32" s="12" t="s">
        <v>813</v>
      </c>
      <c r="F32" s="12" t="s">
        <v>25</v>
      </c>
      <c r="G32" s="13">
        <v>167.5</v>
      </c>
      <c r="H32" s="13">
        <v>0</v>
      </c>
      <c r="I32" s="16">
        <v>0</v>
      </c>
      <c r="J32" s="4">
        <v>1</v>
      </c>
    </row>
    <row r="33" spans="2:10" ht="39" customHeight="1">
      <c r="B33" s="83" t="s">
        <v>45</v>
      </c>
      <c r="C33" s="84" t="s">
        <v>37</v>
      </c>
      <c r="D33" s="84" t="s">
        <v>43</v>
      </c>
      <c r="E33" s="84" t="s">
        <v>46</v>
      </c>
      <c r="F33" s="84"/>
      <c r="G33" s="85">
        <f>G34+G35</f>
        <v>336.7</v>
      </c>
      <c r="H33" s="85">
        <f>H34+H35</f>
        <v>309</v>
      </c>
      <c r="I33" s="95">
        <f>I34+I35</f>
        <v>309</v>
      </c>
      <c r="J33" s="86"/>
    </row>
    <row r="34" spans="2:10" ht="38.25" customHeight="1">
      <c r="B34" s="11" t="s">
        <v>24</v>
      </c>
      <c r="C34" s="12" t="s">
        <v>37</v>
      </c>
      <c r="D34" s="12" t="s">
        <v>43</v>
      </c>
      <c r="E34" s="12" t="s">
        <v>46</v>
      </c>
      <c r="F34" s="12" t="s">
        <v>25</v>
      </c>
      <c r="G34" s="13">
        <v>220.5</v>
      </c>
      <c r="H34" s="13">
        <v>309</v>
      </c>
      <c r="I34" s="16">
        <v>309</v>
      </c>
      <c r="J34" s="4">
        <v>2</v>
      </c>
    </row>
    <row r="35" spans="2:10" ht="12.75" customHeight="1">
      <c r="B35" s="11" t="s">
        <v>44</v>
      </c>
      <c r="C35" s="12" t="s">
        <v>37</v>
      </c>
      <c r="D35" s="12" t="s">
        <v>43</v>
      </c>
      <c r="E35" s="12" t="s">
        <v>46</v>
      </c>
      <c r="F35" s="12" t="s">
        <v>27</v>
      </c>
      <c r="G35" s="13">
        <v>116.2</v>
      </c>
      <c r="H35" s="13">
        <v>0</v>
      </c>
      <c r="I35" s="16">
        <v>0</v>
      </c>
      <c r="J35" s="4">
        <v>2</v>
      </c>
    </row>
    <row r="36" spans="2:10" ht="25.5">
      <c r="B36" s="83" t="s">
        <v>47</v>
      </c>
      <c r="C36" s="84" t="s">
        <v>37</v>
      </c>
      <c r="D36" s="84" t="s">
        <v>43</v>
      </c>
      <c r="E36" s="84" t="s">
        <v>48</v>
      </c>
      <c r="F36" s="84"/>
      <c r="G36" s="85">
        <f>G37+G38</f>
        <v>1031.5</v>
      </c>
      <c r="H36" s="85">
        <f>H37+H38</f>
        <v>1095.9000000000001</v>
      </c>
      <c r="I36" s="95">
        <f>I37+I38</f>
        <v>1095.9000000000001</v>
      </c>
      <c r="J36" s="86"/>
    </row>
    <row r="37" spans="2:10" ht="38.25" customHeight="1">
      <c r="B37" s="11" t="s">
        <v>24</v>
      </c>
      <c r="C37" s="12" t="s">
        <v>37</v>
      </c>
      <c r="D37" s="12" t="s">
        <v>43</v>
      </c>
      <c r="E37" s="12" t="s">
        <v>48</v>
      </c>
      <c r="F37" s="12" t="s">
        <v>25</v>
      </c>
      <c r="G37" s="13">
        <v>1018.8</v>
      </c>
      <c r="H37" s="13">
        <v>1095.9000000000001</v>
      </c>
      <c r="I37" s="16">
        <v>1095.9000000000001</v>
      </c>
      <c r="J37" s="4">
        <v>2</v>
      </c>
    </row>
    <row r="38" spans="2:10" ht="15.75" customHeight="1">
      <c r="B38" s="11" t="s">
        <v>44</v>
      </c>
      <c r="C38" s="12" t="s">
        <v>37</v>
      </c>
      <c r="D38" s="12" t="s">
        <v>43</v>
      </c>
      <c r="E38" s="12" t="s">
        <v>48</v>
      </c>
      <c r="F38" s="12" t="s">
        <v>27</v>
      </c>
      <c r="G38" s="13">
        <v>12.7</v>
      </c>
      <c r="H38" s="13">
        <v>0</v>
      </c>
      <c r="I38" s="16">
        <v>0</v>
      </c>
      <c r="J38" s="4">
        <v>2</v>
      </c>
    </row>
    <row r="39" spans="2:10" ht="25.5">
      <c r="B39" s="83" t="s">
        <v>49</v>
      </c>
      <c r="C39" s="84" t="s">
        <v>37</v>
      </c>
      <c r="D39" s="84" t="s">
        <v>43</v>
      </c>
      <c r="E39" s="84" t="s">
        <v>50</v>
      </c>
      <c r="F39" s="84"/>
      <c r="G39" s="85">
        <f>G40+G41</f>
        <v>365.70000000000005</v>
      </c>
      <c r="H39" s="85">
        <f>H40+H41</f>
        <v>334.6</v>
      </c>
      <c r="I39" s="95">
        <f>I40+I41</f>
        <v>334.6</v>
      </c>
      <c r="J39" s="86"/>
    </row>
    <row r="40" spans="2:10" ht="38.25" customHeight="1">
      <c r="B40" s="11" t="s">
        <v>24</v>
      </c>
      <c r="C40" s="12" t="s">
        <v>37</v>
      </c>
      <c r="D40" s="12" t="s">
        <v>43</v>
      </c>
      <c r="E40" s="12" t="s">
        <v>50</v>
      </c>
      <c r="F40" s="12" t="s">
        <v>25</v>
      </c>
      <c r="G40" s="13">
        <v>357.6</v>
      </c>
      <c r="H40" s="13">
        <v>334.6</v>
      </c>
      <c r="I40" s="16">
        <v>334.6</v>
      </c>
      <c r="J40" s="4">
        <v>2</v>
      </c>
    </row>
    <row r="41" spans="2:10" ht="15.75" customHeight="1">
      <c r="B41" s="11" t="s">
        <v>44</v>
      </c>
      <c r="C41" s="12" t="s">
        <v>37</v>
      </c>
      <c r="D41" s="12" t="s">
        <v>43</v>
      </c>
      <c r="E41" s="12" t="s">
        <v>50</v>
      </c>
      <c r="F41" s="12" t="s">
        <v>27</v>
      </c>
      <c r="G41" s="13">
        <v>8.1</v>
      </c>
      <c r="H41" s="13">
        <v>0</v>
      </c>
      <c r="I41" s="16">
        <v>0</v>
      </c>
      <c r="J41" s="4">
        <v>2</v>
      </c>
    </row>
    <row r="42" spans="2:10" ht="38.25">
      <c r="B42" s="83" t="s">
        <v>51</v>
      </c>
      <c r="C42" s="84" t="s">
        <v>37</v>
      </c>
      <c r="D42" s="84" t="s">
        <v>43</v>
      </c>
      <c r="E42" s="84" t="s">
        <v>52</v>
      </c>
      <c r="F42" s="84"/>
      <c r="G42" s="85">
        <f>G43+G44</f>
        <v>322.10000000000002</v>
      </c>
      <c r="H42" s="85">
        <f>H43+H44</f>
        <v>321.79999999999995</v>
      </c>
      <c r="I42" s="95">
        <f>I43+I44</f>
        <v>321.79999999999995</v>
      </c>
      <c r="J42" s="86"/>
    </row>
    <row r="43" spans="2:10" ht="38.25" customHeight="1">
      <c r="B43" s="11" t="s">
        <v>24</v>
      </c>
      <c r="C43" s="12" t="s">
        <v>37</v>
      </c>
      <c r="D43" s="12" t="s">
        <v>43</v>
      </c>
      <c r="E43" s="12" t="s">
        <v>52</v>
      </c>
      <c r="F43" s="12" t="s">
        <v>25</v>
      </c>
      <c r="G43" s="13">
        <v>236</v>
      </c>
      <c r="H43" s="13">
        <v>167.7</v>
      </c>
      <c r="I43" s="16">
        <v>167.7</v>
      </c>
      <c r="J43" s="4">
        <v>2</v>
      </c>
    </row>
    <row r="44" spans="2:10" ht="15.75" customHeight="1">
      <c r="B44" s="11" t="s">
        <v>44</v>
      </c>
      <c r="C44" s="12" t="s">
        <v>37</v>
      </c>
      <c r="D44" s="12" t="s">
        <v>43</v>
      </c>
      <c r="E44" s="12" t="s">
        <v>52</v>
      </c>
      <c r="F44" s="12" t="s">
        <v>27</v>
      </c>
      <c r="G44" s="13">
        <v>86.1</v>
      </c>
      <c r="H44" s="13">
        <v>154.1</v>
      </c>
      <c r="I44" s="16">
        <v>154.1</v>
      </c>
      <c r="J44" s="4">
        <v>2</v>
      </c>
    </row>
    <row r="45" spans="2:10">
      <c r="B45" s="11" t="s">
        <v>30</v>
      </c>
      <c r="C45" s="12" t="s">
        <v>37</v>
      </c>
      <c r="D45" s="12" t="s">
        <v>43</v>
      </c>
      <c r="E45" s="12" t="s">
        <v>31</v>
      </c>
      <c r="F45" s="12"/>
      <c r="G45" s="13">
        <f t="shared" ref="G45:I46" si="5">G46</f>
        <v>251.6</v>
      </c>
      <c r="H45" s="13">
        <f t="shared" si="5"/>
        <v>45</v>
      </c>
      <c r="I45" s="13">
        <f t="shared" si="5"/>
        <v>45</v>
      </c>
      <c r="J45" s="4"/>
    </row>
    <row r="46" spans="2:10">
      <c r="B46" s="83" t="s">
        <v>32</v>
      </c>
      <c r="C46" s="84" t="s">
        <v>37</v>
      </c>
      <c r="D46" s="84" t="s">
        <v>43</v>
      </c>
      <c r="E46" s="84" t="s">
        <v>33</v>
      </c>
      <c r="F46" s="84"/>
      <c r="G46" s="85">
        <f t="shared" si="5"/>
        <v>251.6</v>
      </c>
      <c r="H46" s="85">
        <f t="shared" si="5"/>
        <v>45</v>
      </c>
      <c r="I46" s="85">
        <f t="shared" si="5"/>
        <v>45</v>
      </c>
      <c r="J46" s="86"/>
    </row>
    <row r="47" spans="2:10">
      <c r="B47" s="11" t="s">
        <v>34</v>
      </c>
      <c r="C47" s="12" t="s">
        <v>37</v>
      </c>
      <c r="D47" s="12" t="s">
        <v>43</v>
      </c>
      <c r="E47" s="12" t="s">
        <v>33</v>
      </c>
      <c r="F47" s="12" t="s">
        <v>35</v>
      </c>
      <c r="G47" s="13">
        <v>251.6</v>
      </c>
      <c r="H47" s="13">
        <v>45</v>
      </c>
      <c r="I47" s="16">
        <v>45</v>
      </c>
      <c r="J47" s="4">
        <v>1</v>
      </c>
    </row>
    <row r="48" spans="2:10" s="18" customFormat="1">
      <c r="B48" s="9" t="s">
        <v>53</v>
      </c>
      <c r="C48" s="90" t="s">
        <v>37</v>
      </c>
      <c r="D48" s="90" t="s">
        <v>54</v>
      </c>
      <c r="E48" s="90"/>
      <c r="F48" s="90"/>
      <c r="G48" s="43">
        <f>G50</f>
        <v>0</v>
      </c>
      <c r="H48" s="43">
        <f>H50</f>
        <v>1.3</v>
      </c>
      <c r="I48" s="43">
        <f>I50</f>
        <v>1.2</v>
      </c>
      <c r="J48" s="17"/>
    </row>
    <row r="49" spans="2:10" s="18" customFormat="1">
      <c r="B49" s="11" t="s">
        <v>30</v>
      </c>
      <c r="C49" s="12" t="s">
        <v>37</v>
      </c>
      <c r="D49" s="12" t="s">
        <v>54</v>
      </c>
      <c r="E49" s="12" t="s">
        <v>31</v>
      </c>
      <c r="F49" s="12"/>
      <c r="G49" s="13">
        <f t="shared" ref="G49:I50" si="6">G50</f>
        <v>0</v>
      </c>
      <c r="H49" s="13">
        <f t="shared" si="6"/>
        <v>1.3</v>
      </c>
      <c r="I49" s="13">
        <f t="shared" si="6"/>
        <v>1.2</v>
      </c>
      <c r="J49" s="17"/>
    </row>
    <row r="50" spans="2:10" ht="36.75" customHeight="1">
      <c r="B50" s="98" t="s">
        <v>55</v>
      </c>
      <c r="C50" s="84" t="s">
        <v>37</v>
      </c>
      <c r="D50" s="84" t="s">
        <v>54</v>
      </c>
      <c r="E50" s="84" t="s">
        <v>56</v>
      </c>
      <c r="F50" s="84"/>
      <c r="G50" s="85">
        <f t="shared" si="6"/>
        <v>0</v>
      </c>
      <c r="H50" s="85">
        <f t="shared" si="6"/>
        <v>1.3</v>
      </c>
      <c r="I50" s="85">
        <f t="shared" si="6"/>
        <v>1.2</v>
      </c>
      <c r="J50" s="86"/>
    </row>
    <row r="51" spans="2:10" ht="15.75" customHeight="1">
      <c r="B51" s="11" t="s">
        <v>44</v>
      </c>
      <c r="C51" s="12" t="s">
        <v>37</v>
      </c>
      <c r="D51" s="12" t="s">
        <v>54</v>
      </c>
      <c r="E51" s="12" t="s">
        <v>56</v>
      </c>
      <c r="F51" s="12" t="s">
        <v>27</v>
      </c>
      <c r="G51" s="13">
        <v>0</v>
      </c>
      <c r="H51" s="13">
        <v>1.3</v>
      </c>
      <c r="I51" s="13">
        <v>1.2</v>
      </c>
      <c r="J51" s="4">
        <v>2</v>
      </c>
    </row>
    <row r="52" spans="2:10">
      <c r="B52" s="9" t="s">
        <v>57</v>
      </c>
      <c r="C52" s="90" t="s">
        <v>37</v>
      </c>
      <c r="D52" s="90" t="s">
        <v>58</v>
      </c>
      <c r="E52" s="90"/>
      <c r="F52" s="90"/>
      <c r="G52" s="43">
        <f>G53</f>
        <v>200</v>
      </c>
      <c r="H52" s="43">
        <f>H53</f>
        <v>200</v>
      </c>
      <c r="I52" s="44">
        <f>I53</f>
        <v>200</v>
      </c>
      <c r="J52" s="4"/>
    </row>
    <row r="53" spans="2:10">
      <c r="B53" s="11" t="s">
        <v>30</v>
      </c>
      <c r="C53" s="12" t="s">
        <v>37</v>
      </c>
      <c r="D53" s="12" t="s">
        <v>58</v>
      </c>
      <c r="E53" s="12" t="s">
        <v>31</v>
      </c>
      <c r="F53" s="12"/>
      <c r="G53" s="13">
        <f t="shared" ref="G53:I54" si="7">G54</f>
        <v>200</v>
      </c>
      <c r="H53" s="13">
        <f t="shared" si="7"/>
        <v>200</v>
      </c>
      <c r="I53" s="16">
        <f t="shared" si="7"/>
        <v>200</v>
      </c>
      <c r="J53" s="4"/>
    </row>
    <row r="54" spans="2:10">
      <c r="B54" s="11" t="s">
        <v>57</v>
      </c>
      <c r="C54" s="12" t="s">
        <v>37</v>
      </c>
      <c r="D54" s="12" t="s">
        <v>58</v>
      </c>
      <c r="E54" s="12" t="s">
        <v>59</v>
      </c>
      <c r="F54" s="12"/>
      <c r="G54" s="13">
        <f t="shared" si="7"/>
        <v>200</v>
      </c>
      <c r="H54" s="13">
        <f t="shared" si="7"/>
        <v>200</v>
      </c>
      <c r="I54" s="16">
        <f t="shared" si="7"/>
        <v>200</v>
      </c>
      <c r="J54" s="4"/>
    </row>
    <row r="55" spans="2:10">
      <c r="B55" s="11" t="s">
        <v>34</v>
      </c>
      <c r="C55" s="12" t="s">
        <v>37</v>
      </c>
      <c r="D55" s="12" t="s">
        <v>58</v>
      </c>
      <c r="E55" s="12" t="s">
        <v>59</v>
      </c>
      <c r="F55" s="12" t="s">
        <v>35</v>
      </c>
      <c r="G55" s="13">
        <v>200</v>
      </c>
      <c r="H55" s="14">
        <v>200</v>
      </c>
      <c r="I55" s="15">
        <v>200</v>
      </c>
      <c r="J55" s="4">
        <v>1</v>
      </c>
    </row>
    <row r="56" spans="2:10">
      <c r="B56" s="9" t="s">
        <v>60</v>
      </c>
      <c r="C56" s="90" t="s">
        <v>37</v>
      </c>
      <c r="D56" s="90" t="s">
        <v>61</v>
      </c>
      <c r="E56" s="90"/>
      <c r="F56" s="90"/>
      <c r="G56" s="43">
        <f>G57</f>
        <v>32273.300000000003</v>
      </c>
      <c r="H56" s="43">
        <f>H57</f>
        <v>25656.5</v>
      </c>
      <c r="I56" s="43">
        <f>I57</f>
        <v>27187.499999999996</v>
      </c>
      <c r="J56" s="4"/>
    </row>
    <row r="57" spans="2:10">
      <c r="B57" s="11" t="s">
        <v>30</v>
      </c>
      <c r="C57" s="12" t="s">
        <v>37</v>
      </c>
      <c r="D57" s="12" t="s">
        <v>61</v>
      </c>
      <c r="E57" s="12" t="s">
        <v>31</v>
      </c>
      <c r="F57" s="12"/>
      <c r="G57" s="13">
        <f>G58+G61+G63+G66+G69+G73+G75+G77+G71</f>
        <v>32273.300000000003</v>
      </c>
      <c r="H57" s="13">
        <f>H58+H61+H63+H66+H69+H73+H75+H77+H71</f>
        <v>25656.5</v>
      </c>
      <c r="I57" s="13">
        <f>I58+I61+I63+I66+I69+I73+I75+I77+I71</f>
        <v>27187.499999999996</v>
      </c>
      <c r="J57" s="4"/>
    </row>
    <row r="58" spans="2:10" ht="25.5">
      <c r="B58" s="11" t="s">
        <v>62</v>
      </c>
      <c r="C58" s="12" t="s">
        <v>37</v>
      </c>
      <c r="D58" s="12" t="s">
        <v>61</v>
      </c>
      <c r="E58" s="12" t="s">
        <v>63</v>
      </c>
      <c r="F58" s="12"/>
      <c r="G58" s="13">
        <f>G59+G60</f>
        <v>12904.900000000001</v>
      </c>
      <c r="H58" s="13">
        <f>H59+H60</f>
        <v>12454.2</v>
      </c>
      <c r="I58" s="13">
        <f>I59+I60</f>
        <v>13748.3</v>
      </c>
      <c r="J58" s="4"/>
    </row>
    <row r="59" spans="2:10" ht="39" customHeight="1">
      <c r="B59" s="11" t="s">
        <v>24</v>
      </c>
      <c r="C59" s="12" t="s">
        <v>37</v>
      </c>
      <c r="D59" s="12" t="s">
        <v>61</v>
      </c>
      <c r="E59" s="12" t="s">
        <v>63</v>
      </c>
      <c r="F59" s="12" t="s">
        <v>25</v>
      </c>
      <c r="G59" s="13">
        <v>8041.3</v>
      </c>
      <c r="H59" s="13">
        <v>7289</v>
      </c>
      <c r="I59" s="16">
        <v>7528.5</v>
      </c>
      <c r="J59" s="4">
        <v>1</v>
      </c>
    </row>
    <row r="60" spans="2:10" ht="15.75" customHeight="1">
      <c r="B60" s="11" t="s">
        <v>44</v>
      </c>
      <c r="C60" s="12" t="s">
        <v>37</v>
      </c>
      <c r="D60" s="12" t="s">
        <v>61</v>
      </c>
      <c r="E60" s="12" t="s">
        <v>63</v>
      </c>
      <c r="F60" s="12" t="s">
        <v>27</v>
      </c>
      <c r="G60" s="13">
        <v>4863.6000000000004</v>
      </c>
      <c r="H60" s="13">
        <v>5165.2</v>
      </c>
      <c r="I60" s="16">
        <v>6219.8</v>
      </c>
      <c r="J60" s="4">
        <v>1</v>
      </c>
    </row>
    <row r="61" spans="2:10" ht="39.75" customHeight="1">
      <c r="B61" s="11" t="s">
        <v>785</v>
      </c>
      <c r="C61" s="12" t="s">
        <v>37</v>
      </c>
      <c r="D61" s="12" t="s">
        <v>61</v>
      </c>
      <c r="E61" s="12" t="s">
        <v>786</v>
      </c>
      <c r="F61" s="12"/>
      <c r="G61" s="13">
        <f>G62</f>
        <v>30</v>
      </c>
      <c r="H61" s="13">
        <f>H62</f>
        <v>0</v>
      </c>
      <c r="I61" s="16">
        <f>I62</f>
        <v>0</v>
      </c>
      <c r="J61" s="4"/>
    </row>
    <row r="62" spans="2:10" ht="15.75" customHeight="1">
      <c r="B62" s="11" t="s">
        <v>44</v>
      </c>
      <c r="C62" s="12" t="s">
        <v>37</v>
      </c>
      <c r="D62" s="12" t="s">
        <v>61</v>
      </c>
      <c r="E62" s="12" t="s">
        <v>786</v>
      </c>
      <c r="F62" s="12" t="s">
        <v>27</v>
      </c>
      <c r="G62" s="13">
        <v>30</v>
      </c>
      <c r="H62" s="13">
        <v>0</v>
      </c>
      <c r="I62" s="16">
        <v>0</v>
      </c>
      <c r="J62" s="4">
        <v>1</v>
      </c>
    </row>
    <row r="63" spans="2:10" ht="15.75" customHeight="1">
      <c r="B63" s="11" t="s">
        <v>66</v>
      </c>
      <c r="C63" s="12" t="s">
        <v>37</v>
      </c>
      <c r="D63" s="12" t="s">
        <v>61</v>
      </c>
      <c r="E63" s="12" t="s">
        <v>67</v>
      </c>
      <c r="F63" s="12"/>
      <c r="G63" s="13">
        <f>G64+G65</f>
        <v>10</v>
      </c>
      <c r="H63" s="13">
        <f t="shared" ref="H63:I63" si="8">H64+H65</f>
        <v>11</v>
      </c>
      <c r="I63" s="13">
        <f t="shared" si="8"/>
        <v>12</v>
      </c>
      <c r="J63" s="4"/>
    </row>
    <row r="64" spans="2:10" ht="15.75" customHeight="1">
      <c r="B64" s="11" t="s">
        <v>44</v>
      </c>
      <c r="C64" s="12" t="s">
        <v>37</v>
      </c>
      <c r="D64" s="12" t="s">
        <v>61</v>
      </c>
      <c r="E64" s="12" t="s">
        <v>67</v>
      </c>
      <c r="F64" s="12" t="s">
        <v>27</v>
      </c>
      <c r="G64" s="13">
        <v>8</v>
      </c>
      <c r="H64" s="13">
        <v>11</v>
      </c>
      <c r="I64" s="13">
        <v>12</v>
      </c>
      <c r="J64" s="4">
        <v>1</v>
      </c>
    </row>
    <row r="65" spans="2:10">
      <c r="B65" s="11" t="s">
        <v>34</v>
      </c>
      <c r="C65" s="12" t="s">
        <v>37</v>
      </c>
      <c r="D65" s="12" t="s">
        <v>61</v>
      </c>
      <c r="E65" s="12" t="s">
        <v>67</v>
      </c>
      <c r="F65" s="12" t="s">
        <v>35</v>
      </c>
      <c r="G65" s="13">
        <v>2</v>
      </c>
      <c r="H65" s="13">
        <v>0</v>
      </c>
      <c r="I65" s="13">
        <v>0</v>
      </c>
      <c r="J65" s="4">
        <v>1</v>
      </c>
    </row>
    <row r="66" spans="2:10" ht="25.5" customHeight="1">
      <c r="B66" s="83" t="s">
        <v>68</v>
      </c>
      <c r="C66" s="84" t="s">
        <v>37</v>
      </c>
      <c r="D66" s="84" t="s">
        <v>61</v>
      </c>
      <c r="E66" s="84" t="s">
        <v>69</v>
      </c>
      <c r="F66" s="84"/>
      <c r="G66" s="85">
        <f>G67+G68</f>
        <v>1083</v>
      </c>
      <c r="H66" s="85">
        <f>H67+H68</f>
        <v>1133</v>
      </c>
      <c r="I66" s="95">
        <f>I67+I68</f>
        <v>1168.9000000000001</v>
      </c>
      <c r="J66" s="86"/>
    </row>
    <row r="67" spans="2:10" ht="38.25" customHeight="1">
      <c r="B67" s="11" t="s">
        <v>24</v>
      </c>
      <c r="C67" s="12" t="s">
        <v>37</v>
      </c>
      <c r="D67" s="12" t="s">
        <v>61</v>
      </c>
      <c r="E67" s="12" t="s">
        <v>69</v>
      </c>
      <c r="F67" s="12" t="s">
        <v>25</v>
      </c>
      <c r="G67" s="13">
        <v>1044.5999999999999</v>
      </c>
      <c r="H67" s="13">
        <v>1113</v>
      </c>
      <c r="I67" s="16">
        <v>1148.9000000000001</v>
      </c>
      <c r="J67" s="4">
        <v>2</v>
      </c>
    </row>
    <row r="68" spans="2:10" ht="15.75" customHeight="1">
      <c r="B68" s="11" t="s">
        <v>44</v>
      </c>
      <c r="C68" s="12" t="s">
        <v>37</v>
      </c>
      <c r="D68" s="12" t="s">
        <v>61</v>
      </c>
      <c r="E68" s="12" t="s">
        <v>69</v>
      </c>
      <c r="F68" s="12" t="s">
        <v>27</v>
      </c>
      <c r="G68" s="13">
        <v>38.4</v>
      </c>
      <c r="H68" s="13">
        <v>20</v>
      </c>
      <c r="I68" s="16">
        <v>20</v>
      </c>
      <c r="J68" s="4">
        <v>2</v>
      </c>
    </row>
    <row r="69" spans="2:10" ht="25.5">
      <c r="B69" s="11" t="s">
        <v>70</v>
      </c>
      <c r="C69" s="12" t="s">
        <v>37</v>
      </c>
      <c r="D69" s="12" t="s">
        <v>61</v>
      </c>
      <c r="E69" s="12" t="s">
        <v>71</v>
      </c>
      <c r="F69" s="12"/>
      <c r="G69" s="13">
        <f>G70</f>
        <v>18042</v>
      </c>
      <c r="H69" s="13">
        <f>H70</f>
        <v>11800</v>
      </c>
      <c r="I69" s="13">
        <f>I70</f>
        <v>12000</v>
      </c>
      <c r="J69" s="4"/>
    </row>
    <row r="70" spans="2:10" ht="25.5">
      <c r="B70" s="11" t="s">
        <v>72</v>
      </c>
      <c r="C70" s="12" t="s">
        <v>37</v>
      </c>
      <c r="D70" s="12" t="s">
        <v>61</v>
      </c>
      <c r="E70" s="12" t="s">
        <v>71</v>
      </c>
      <c r="F70" s="12" t="s">
        <v>73</v>
      </c>
      <c r="G70" s="13">
        <v>18042</v>
      </c>
      <c r="H70" s="13">
        <v>11800</v>
      </c>
      <c r="I70" s="16">
        <v>12000</v>
      </c>
      <c r="J70" s="4">
        <v>1</v>
      </c>
    </row>
    <row r="71" spans="2:10" ht="51">
      <c r="B71" s="83" t="s">
        <v>760</v>
      </c>
      <c r="C71" s="84" t="s">
        <v>37</v>
      </c>
      <c r="D71" s="84" t="s">
        <v>61</v>
      </c>
      <c r="E71" s="84" t="s">
        <v>761</v>
      </c>
      <c r="F71" s="84"/>
      <c r="G71" s="85">
        <f>G72</f>
        <v>15.4</v>
      </c>
      <c r="H71" s="85">
        <f>H72</f>
        <v>15.3</v>
      </c>
      <c r="I71" s="95">
        <f>I72</f>
        <v>15.3</v>
      </c>
      <c r="J71" s="86">
        <v>2</v>
      </c>
    </row>
    <row r="72" spans="2:10" ht="15.75" customHeight="1">
      <c r="B72" s="11" t="s">
        <v>44</v>
      </c>
      <c r="C72" s="12" t="s">
        <v>673</v>
      </c>
      <c r="D72" s="12" t="s">
        <v>61</v>
      </c>
      <c r="E72" s="12" t="s">
        <v>761</v>
      </c>
      <c r="F72" s="12" t="s">
        <v>27</v>
      </c>
      <c r="G72" s="13">
        <v>15.4</v>
      </c>
      <c r="H72" s="13">
        <v>15.3</v>
      </c>
      <c r="I72" s="16">
        <v>15.3</v>
      </c>
      <c r="J72" s="4"/>
    </row>
    <row r="73" spans="2:10" ht="25.5">
      <c r="B73" s="11" t="s">
        <v>74</v>
      </c>
      <c r="C73" s="12" t="s">
        <v>37</v>
      </c>
      <c r="D73" s="12" t="s">
        <v>61</v>
      </c>
      <c r="E73" s="12" t="s">
        <v>75</v>
      </c>
      <c r="F73" s="12"/>
      <c r="G73" s="13">
        <f>G74</f>
        <v>45</v>
      </c>
      <c r="H73" s="13">
        <f>H74</f>
        <v>50</v>
      </c>
      <c r="I73" s="16">
        <f>I74</f>
        <v>50</v>
      </c>
      <c r="J73" s="4"/>
    </row>
    <row r="74" spans="2:10">
      <c r="B74" s="11" t="s">
        <v>34</v>
      </c>
      <c r="C74" s="12" t="s">
        <v>37</v>
      </c>
      <c r="D74" s="12" t="s">
        <v>61</v>
      </c>
      <c r="E74" s="12" t="s">
        <v>75</v>
      </c>
      <c r="F74" s="12" t="s">
        <v>35</v>
      </c>
      <c r="G74" s="13">
        <v>45</v>
      </c>
      <c r="H74" s="13">
        <v>50</v>
      </c>
      <c r="I74" s="16">
        <v>50</v>
      </c>
      <c r="J74" s="4">
        <v>1</v>
      </c>
    </row>
    <row r="75" spans="2:10">
      <c r="B75" s="11" t="s">
        <v>32</v>
      </c>
      <c r="C75" s="12" t="s">
        <v>37</v>
      </c>
      <c r="D75" s="12" t="s">
        <v>61</v>
      </c>
      <c r="E75" s="12" t="s">
        <v>33</v>
      </c>
      <c r="F75" s="12"/>
      <c r="G75" s="13">
        <f>G76</f>
        <v>93</v>
      </c>
      <c r="H75" s="13">
        <f>H76</f>
        <v>93</v>
      </c>
      <c r="I75" s="16">
        <f>I76</f>
        <v>93</v>
      </c>
      <c r="J75" s="4"/>
    </row>
    <row r="76" spans="2:10">
      <c r="B76" s="11" t="s">
        <v>34</v>
      </c>
      <c r="C76" s="12" t="s">
        <v>37</v>
      </c>
      <c r="D76" s="12" t="s">
        <v>61</v>
      </c>
      <c r="E76" s="12" t="s">
        <v>33</v>
      </c>
      <c r="F76" s="12" t="s">
        <v>35</v>
      </c>
      <c r="G76" s="13">
        <v>93</v>
      </c>
      <c r="H76" s="13">
        <v>93</v>
      </c>
      <c r="I76" s="16">
        <v>93</v>
      </c>
      <c r="J76" s="4">
        <v>1</v>
      </c>
    </row>
    <row r="77" spans="2:10">
      <c r="B77" s="11" t="s">
        <v>76</v>
      </c>
      <c r="C77" s="12" t="s">
        <v>37</v>
      </c>
      <c r="D77" s="12" t="s">
        <v>61</v>
      </c>
      <c r="E77" s="12" t="s">
        <v>77</v>
      </c>
      <c r="F77" s="12"/>
      <c r="G77" s="13">
        <f>G78</f>
        <v>50</v>
      </c>
      <c r="H77" s="13">
        <f>H78</f>
        <v>100</v>
      </c>
      <c r="I77" s="16">
        <f>I78</f>
        <v>100</v>
      </c>
      <c r="J77" s="4"/>
    </row>
    <row r="78" spans="2:10">
      <c r="B78" s="11" t="s">
        <v>34</v>
      </c>
      <c r="C78" s="12" t="s">
        <v>37</v>
      </c>
      <c r="D78" s="12" t="s">
        <v>61</v>
      </c>
      <c r="E78" s="12" t="s">
        <v>77</v>
      </c>
      <c r="F78" s="12" t="s">
        <v>35</v>
      </c>
      <c r="G78" s="13">
        <v>50</v>
      </c>
      <c r="H78" s="13">
        <v>100</v>
      </c>
      <c r="I78" s="16">
        <v>100</v>
      </c>
      <c r="J78" s="4">
        <v>1</v>
      </c>
    </row>
    <row r="79" spans="2:10" ht="25.5">
      <c r="B79" s="9" t="s">
        <v>78</v>
      </c>
      <c r="C79" s="8" t="s">
        <v>37</v>
      </c>
      <c r="D79" s="8" t="s">
        <v>79</v>
      </c>
      <c r="E79" s="8" t="s">
        <v>15</v>
      </c>
      <c r="F79" s="8" t="s">
        <v>15</v>
      </c>
      <c r="G79" s="10">
        <f>G80+G92</f>
        <v>2943.6</v>
      </c>
      <c r="H79" s="10">
        <f>H80+H92</f>
        <v>2790</v>
      </c>
      <c r="I79" s="10">
        <f>I80+I92</f>
        <v>3027.2</v>
      </c>
      <c r="J79" s="4"/>
    </row>
    <row r="80" spans="2:10">
      <c r="B80" s="9" t="s">
        <v>80</v>
      </c>
      <c r="C80" s="90" t="s">
        <v>37</v>
      </c>
      <c r="D80" s="90" t="s">
        <v>81</v>
      </c>
      <c r="E80" s="90"/>
      <c r="F80" s="90"/>
      <c r="G80" s="43">
        <f>G81+G89</f>
        <v>48.1</v>
      </c>
      <c r="H80" s="43">
        <f>H81+H89</f>
        <v>80</v>
      </c>
      <c r="I80" s="43">
        <f>I81+I89</f>
        <v>80</v>
      </c>
      <c r="J80" s="4"/>
    </row>
    <row r="81" spans="2:10" s="18" customFormat="1" ht="53.25" customHeight="1">
      <c r="B81" s="20" t="s">
        <v>82</v>
      </c>
      <c r="C81" s="12" t="s">
        <v>37</v>
      </c>
      <c r="D81" s="12" t="s">
        <v>81</v>
      </c>
      <c r="E81" s="12" t="s">
        <v>83</v>
      </c>
      <c r="F81" s="12"/>
      <c r="G81" s="13">
        <f>G82</f>
        <v>6.5</v>
      </c>
      <c r="H81" s="13">
        <f>H82</f>
        <v>0</v>
      </c>
      <c r="I81" s="13">
        <f>I82</f>
        <v>0</v>
      </c>
      <c r="J81" s="17"/>
    </row>
    <row r="82" spans="2:10" ht="15.75" customHeight="1">
      <c r="B82" s="11" t="s">
        <v>84</v>
      </c>
      <c r="C82" s="12" t="s">
        <v>37</v>
      </c>
      <c r="D82" s="12" t="s">
        <v>81</v>
      </c>
      <c r="E82" s="12" t="s">
        <v>85</v>
      </c>
      <c r="F82" s="12"/>
      <c r="G82" s="13">
        <f>G83+G85+G87</f>
        <v>6.5</v>
      </c>
      <c r="H82" s="13">
        <f>H83+H85+H87</f>
        <v>0</v>
      </c>
      <c r="I82" s="13">
        <f>I83+I85+I87</f>
        <v>0</v>
      </c>
      <c r="J82" s="4"/>
    </row>
    <row r="83" spans="2:10">
      <c r="B83" s="21" t="s">
        <v>86</v>
      </c>
      <c r="C83" s="12" t="s">
        <v>37</v>
      </c>
      <c r="D83" s="12" t="s">
        <v>81</v>
      </c>
      <c r="E83" s="12" t="s">
        <v>87</v>
      </c>
      <c r="F83" s="12"/>
      <c r="G83" s="13">
        <f>G84</f>
        <v>1</v>
      </c>
      <c r="H83" s="13">
        <f>H84</f>
        <v>0</v>
      </c>
      <c r="I83" s="16">
        <f>I84</f>
        <v>0</v>
      </c>
      <c r="J83" s="4"/>
    </row>
    <row r="84" spans="2:10" ht="15.75" customHeight="1">
      <c r="B84" s="11" t="s">
        <v>44</v>
      </c>
      <c r="C84" s="12" t="s">
        <v>37</v>
      </c>
      <c r="D84" s="12" t="s">
        <v>81</v>
      </c>
      <c r="E84" s="12" t="s">
        <v>87</v>
      </c>
      <c r="F84" s="12" t="s">
        <v>27</v>
      </c>
      <c r="G84" s="13">
        <v>1</v>
      </c>
      <c r="H84" s="13">
        <v>0</v>
      </c>
      <c r="I84" s="16">
        <v>0</v>
      </c>
      <c r="J84" s="4">
        <v>1</v>
      </c>
    </row>
    <row r="85" spans="2:10">
      <c r="B85" s="21" t="s">
        <v>88</v>
      </c>
      <c r="C85" s="12" t="s">
        <v>37</v>
      </c>
      <c r="D85" s="12" t="s">
        <v>81</v>
      </c>
      <c r="E85" s="12" t="s">
        <v>89</v>
      </c>
      <c r="F85" s="12"/>
      <c r="G85" s="13">
        <f>G86</f>
        <v>0.5</v>
      </c>
      <c r="H85" s="13">
        <f>H86</f>
        <v>0</v>
      </c>
      <c r="I85" s="16">
        <f>I86</f>
        <v>0</v>
      </c>
      <c r="J85" s="4"/>
    </row>
    <row r="86" spans="2:10" ht="15.75" customHeight="1">
      <c r="B86" s="11" t="s">
        <v>44</v>
      </c>
      <c r="C86" s="12" t="s">
        <v>37</v>
      </c>
      <c r="D86" s="12" t="s">
        <v>81</v>
      </c>
      <c r="E86" s="12" t="s">
        <v>89</v>
      </c>
      <c r="F86" s="12" t="s">
        <v>27</v>
      </c>
      <c r="G86" s="13">
        <v>0.5</v>
      </c>
      <c r="H86" s="13">
        <v>0</v>
      </c>
      <c r="I86" s="16">
        <v>0</v>
      </c>
      <c r="J86" s="4">
        <v>1</v>
      </c>
    </row>
    <row r="87" spans="2:10">
      <c r="B87" s="21" t="s">
        <v>90</v>
      </c>
      <c r="C87" s="12" t="s">
        <v>37</v>
      </c>
      <c r="D87" s="12" t="s">
        <v>81</v>
      </c>
      <c r="E87" s="12" t="s">
        <v>91</v>
      </c>
      <c r="F87" s="12"/>
      <c r="G87" s="13">
        <f>G88</f>
        <v>5</v>
      </c>
      <c r="H87" s="13">
        <f>H88</f>
        <v>0</v>
      </c>
      <c r="I87" s="16">
        <f>I88</f>
        <v>0</v>
      </c>
      <c r="J87" s="4"/>
    </row>
    <row r="88" spans="2:10" ht="15.75" customHeight="1">
      <c r="B88" s="11" t="s">
        <v>44</v>
      </c>
      <c r="C88" s="12" t="s">
        <v>37</v>
      </c>
      <c r="D88" s="12" t="s">
        <v>81</v>
      </c>
      <c r="E88" s="12" t="s">
        <v>91</v>
      </c>
      <c r="F88" s="12" t="s">
        <v>27</v>
      </c>
      <c r="G88" s="13">
        <v>5</v>
      </c>
      <c r="H88" s="13">
        <v>0</v>
      </c>
      <c r="I88" s="16">
        <v>0</v>
      </c>
      <c r="J88" s="4">
        <v>1</v>
      </c>
    </row>
    <row r="89" spans="2:10" ht="25.5">
      <c r="B89" s="11" t="s">
        <v>92</v>
      </c>
      <c r="C89" s="12" t="s">
        <v>37</v>
      </c>
      <c r="D89" s="12" t="s">
        <v>81</v>
      </c>
      <c r="E89" s="12" t="s">
        <v>31</v>
      </c>
      <c r="F89" s="12"/>
      <c r="G89" s="13">
        <f t="shared" ref="G89:I90" si="9">G90</f>
        <v>41.6</v>
      </c>
      <c r="H89" s="13">
        <f t="shared" si="9"/>
        <v>80</v>
      </c>
      <c r="I89" s="16">
        <f t="shared" si="9"/>
        <v>80</v>
      </c>
      <c r="J89" s="4"/>
    </row>
    <row r="90" spans="2:10" ht="25.5">
      <c r="B90" s="11" t="s">
        <v>93</v>
      </c>
      <c r="C90" s="12" t="s">
        <v>37</v>
      </c>
      <c r="D90" s="12" t="s">
        <v>81</v>
      </c>
      <c r="E90" s="12" t="s">
        <v>94</v>
      </c>
      <c r="F90" s="12"/>
      <c r="G90" s="13">
        <f t="shared" si="9"/>
        <v>41.6</v>
      </c>
      <c r="H90" s="13">
        <f t="shared" si="9"/>
        <v>80</v>
      </c>
      <c r="I90" s="16">
        <f t="shared" si="9"/>
        <v>80</v>
      </c>
      <c r="J90" s="4"/>
    </row>
    <row r="91" spans="2:10" ht="15.75" customHeight="1">
      <c r="B91" s="11" t="s">
        <v>44</v>
      </c>
      <c r="C91" s="12" t="s">
        <v>37</v>
      </c>
      <c r="D91" s="12" t="s">
        <v>81</v>
      </c>
      <c r="E91" s="12" t="s">
        <v>94</v>
      </c>
      <c r="F91" s="12" t="s">
        <v>27</v>
      </c>
      <c r="G91" s="13">
        <v>41.6</v>
      </c>
      <c r="H91" s="13">
        <v>80</v>
      </c>
      <c r="I91" s="16">
        <v>80</v>
      </c>
      <c r="J91" s="4">
        <v>1</v>
      </c>
    </row>
    <row r="92" spans="2:10" ht="25.5">
      <c r="B92" s="9" t="s">
        <v>99</v>
      </c>
      <c r="C92" s="90" t="s">
        <v>37</v>
      </c>
      <c r="D92" s="90" t="s">
        <v>100</v>
      </c>
      <c r="E92" s="90"/>
      <c r="F92" s="90"/>
      <c r="G92" s="43">
        <f>G93+G97+G103+G107</f>
        <v>2895.5</v>
      </c>
      <c r="H92" s="43">
        <f>H93+H97+H103+H107</f>
        <v>2710</v>
      </c>
      <c r="I92" s="43">
        <f>I93+I97+I103+I107</f>
        <v>2947.2</v>
      </c>
      <c r="J92" s="4"/>
    </row>
    <row r="93" spans="2:10" s="18" customFormat="1" ht="38.25">
      <c r="B93" s="22" t="s">
        <v>660</v>
      </c>
      <c r="C93" s="12" t="s">
        <v>37</v>
      </c>
      <c r="D93" s="12" t="s">
        <v>100</v>
      </c>
      <c r="E93" s="12" t="s">
        <v>101</v>
      </c>
      <c r="F93" s="12"/>
      <c r="G93" s="13">
        <f>G94</f>
        <v>7.1</v>
      </c>
      <c r="H93" s="13">
        <f t="shared" ref="H93:I95" si="10">H94</f>
        <v>3</v>
      </c>
      <c r="I93" s="13">
        <f t="shared" si="10"/>
        <v>4</v>
      </c>
      <c r="J93" s="4"/>
    </row>
    <row r="94" spans="2:10" ht="15.75" customHeight="1">
      <c r="B94" s="11" t="s">
        <v>84</v>
      </c>
      <c r="C94" s="12" t="s">
        <v>37</v>
      </c>
      <c r="D94" s="12" t="s">
        <v>100</v>
      </c>
      <c r="E94" s="12" t="s">
        <v>102</v>
      </c>
      <c r="F94" s="12"/>
      <c r="G94" s="13">
        <f>G95</f>
        <v>7.1</v>
      </c>
      <c r="H94" s="13">
        <f t="shared" si="10"/>
        <v>3</v>
      </c>
      <c r="I94" s="13">
        <f t="shared" si="10"/>
        <v>4</v>
      </c>
      <c r="J94" s="4"/>
    </row>
    <row r="95" spans="2:10">
      <c r="B95" s="11" t="s">
        <v>103</v>
      </c>
      <c r="C95" s="12" t="s">
        <v>37</v>
      </c>
      <c r="D95" s="12" t="s">
        <v>100</v>
      </c>
      <c r="E95" s="12" t="s">
        <v>104</v>
      </c>
      <c r="F95" s="12"/>
      <c r="G95" s="13">
        <f>G96</f>
        <v>7.1</v>
      </c>
      <c r="H95" s="13">
        <f t="shared" si="10"/>
        <v>3</v>
      </c>
      <c r="I95" s="13">
        <f t="shared" si="10"/>
        <v>4</v>
      </c>
      <c r="J95" s="4"/>
    </row>
    <row r="96" spans="2:10" ht="15.75" customHeight="1">
      <c r="B96" s="11" t="s">
        <v>44</v>
      </c>
      <c r="C96" s="12" t="s">
        <v>37</v>
      </c>
      <c r="D96" s="12" t="s">
        <v>100</v>
      </c>
      <c r="E96" s="12" t="s">
        <v>104</v>
      </c>
      <c r="F96" s="12" t="s">
        <v>27</v>
      </c>
      <c r="G96" s="13">
        <v>7.1</v>
      </c>
      <c r="H96" s="14">
        <v>3</v>
      </c>
      <c r="I96" s="15">
        <v>4</v>
      </c>
      <c r="J96" s="4">
        <v>1</v>
      </c>
    </row>
    <row r="97" spans="2:10" s="18" customFormat="1" ht="38.25">
      <c r="B97" s="22" t="s">
        <v>661</v>
      </c>
      <c r="C97" s="12" t="s">
        <v>37</v>
      </c>
      <c r="D97" s="12" t="s">
        <v>100</v>
      </c>
      <c r="E97" s="12" t="s">
        <v>105</v>
      </c>
      <c r="F97" s="12"/>
      <c r="G97" s="13">
        <f>G98</f>
        <v>7</v>
      </c>
      <c r="H97" s="13">
        <f>H98</f>
        <v>12</v>
      </c>
      <c r="I97" s="13">
        <f>I98</f>
        <v>14</v>
      </c>
      <c r="J97" s="4"/>
    </row>
    <row r="98" spans="2:10" ht="15.75" customHeight="1">
      <c r="B98" s="11" t="s">
        <v>84</v>
      </c>
      <c r="C98" s="12" t="s">
        <v>37</v>
      </c>
      <c r="D98" s="12" t="s">
        <v>100</v>
      </c>
      <c r="E98" s="12" t="s">
        <v>106</v>
      </c>
      <c r="F98" s="12"/>
      <c r="G98" s="13">
        <f>G99+G101</f>
        <v>7</v>
      </c>
      <c r="H98" s="13">
        <f>H99+H101</f>
        <v>12</v>
      </c>
      <c r="I98" s="13">
        <f>I99+I101</f>
        <v>14</v>
      </c>
      <c r="J98" s="4"/>
    </row>
    <row r="99" spans="2:10">
      <c r="B99" s="11" t="s">
        <v>90</v>
      </c>
      <c r="C99" s="12" t="s">
        <v>37</v>
      </c>
      <c r="D99" s="12" t="s">
        <v>100</v>
      </c>
      <c r="E99" s="12" t="s">
        <v>107</v>
      </c>
      <c r="F99" s="12"/>
      <c r="G99" s="13">
        <f>G100</f>
        <v>5</v>
      </c>
      <c r="H99" s="13">
        <f>H100</f>
        <v>10</v>
      </c>
      <c r="I99" s="13">
        <f>I100</f>
        <v>12</v>
      </c>
      <c r="J99" s="4"/>
    </row>
    <row r="100" spans="2:10" ht="15.75" customHeight="1">
      <c r="B100" s="11" t="s">
        <v>44</v>
      </c>
      <c r="C100" s="12" t="s">
        <v>37</v>
      </c>
      <c r="D100" s="12" t="s">
        <v>100</v>
      </c>
      <c r="E100" s="12" t="s">
        <v>107</v>
      </c>
      <c r="F100" s="12" t="s">
        <v>27</v>
      </c>
      <c r="G100" s="13">
        <v>5</v>
      </c>
      <c r="H100" s="13">
        <v>10</v>
      </c>
      <c r="I100" s="16">
        <v>12</v>
      </c>
      <c r="J100" s="4">
        <v>1</v>
      </c>
    </row>
    <row r="101" spans="2:10" ht="25.5">
      <c r="B101" s="11" t="s">
        <v>108</v>
      </c>
      <c r="C101" s="12" t="s">
        <v>37</v>
      </c>
      <c r="D101" s="12" t="s">
        <v>100</v>
      </c>
      <c r="E101" s="12" t="s">
        <v>109</v>
      </c>
      <c r="F101" s="12"/>
      <c r="G101" s="13">
        <f>G102</f>
        <v>2</v>
      </c>
      <c r="H101" s="13">
        <f>H102</f>
        <v>2</v>
      </c>
      <c r="I101" s="16">
        <f>I102</f>
        <v>2</v>
      </c>
      <c r="J101" s="4"/>
    </row>
    <row r="102" spans="2:10" ht="15.75" customHeight="1">
      <c r="B102" s="11" t="s">
        <v>44</v>
      </c>
      <c r="C102" s="12" t="s">
        <v>37</v>
      </c>
      <c r="D102" s="12" t="s">
        <v>100</v>
      </c>
      <c r="E102" s="12" t="s">
        <v>109</v>
      </c>
      <c r="F102" s="12" t="s">
        <v>27</v>
      </c>
      <c r="G102" s="13">
        <v>2</v>
      </c>
      <c r="H102" s="13">
        <v>2</v>
      </c>
      <c r="I102" s="16">
        <v>2</v>
      </c>
      <c r="J102" s="4">
        <v>1</v>
      </c>
    </row>
    <row r="103" spans="2:10" s="18" customFormat="1" ht="25.5">
      <c r="B103" s="22" t="s">
        <v>662</v>
      </c>
      <c r="C103" s="12" t="s">
        <v>37</v>
      </c>
      <c r="D103" s="12" t="s">
        <v>100</v>
      </c>
      <c r="E103" s="12" t="s">
        <v>110</v>
      </c>
      <c r="F103" s="12"/>
      <c r="G103" s="13">
        <f>G104</f>
        <v>5</v>
      </c>
      <c r="H103" s="13">
        <f t="shared" ref="H103:I105" si="11">H104</f>
        <v>5</v>
      </c>
      <c r="I103" s="13">
        <f t="shared" si="11"/>
        <v>5</v>
      </c>
      <c r="J103" s="4"/>
    </row>
    <row r="104" spans="2:10" s="18" customFormat="1" ht="15.75" customHeight="1">
      <c r="B104" s="11" t="s">
        <v>84</v>
      </c>
      <c r="C104" s="12" t="s">
        <v>37</v>
      </c>
      <c r="D104" s="12" t="s">
        <v>100</v>
      </c>
      <c r="E104" s="12" t="s">
        <v>111</v>
      </c>
      <c r="F104" s="8"/>
      <c r="G104" s="10">
        <f>G105</f>
        <v>5</v>
      </c>
      <c r="H104" s="10">
        <f t="shared" si="11"/>
        <v>5</v>
      </c>
      <c r="I104" s="10">
        <f t="shared" si="11"/>
        <v>5</v>
      </c>
      <c r="J104" s="4"/>
    </row>
    <row r="105" spans="2:10" ht="25.5">
      <c r="B105" s="11" t="s">
        <v>112</v>
      </c>
      <c r="C105" s="12" t="s">
        <v>37</v>
      </c>
      <c r="D105" s="12" t="s">
        <v>100</v>
      </c>
      <c r="E105" s="12" t="s">
        <v>113</v>
      </c>
      <c r="F105" s="12"/>
      <c r="G105" s="13">
        <f>G106</f>
        <v>5</v>
      </c>
      <c r="H105" s="13">
        <f t="shared" si="11"/>
        <v>5</v>
      </c>
      <c r="I105" s="13">
        <f t="shared" si="11"/>
        <v>5</v>
      </c>
      <c r="J105" s="4"/>
    </row>
    <row r="106" spans="2:10" ht="15.75" customHeight="1">
      <c r="B106" s="11" t="s">
        <v>44</v>
      </c>
      <c r="C106" s="12" t="s">
        <v>37</v>
      </c>
      <c r="D106" s="12" t="s">
        <v>100</v>
      </c>
      <c r="E106" s="12" t="s">
        <v>113</v>
      </c>
      <c r="F106" s="12" t="s">
        <v>27</v>
      </c>
      <c r="G106" s="13">
        <v>5</v>
      </c>
      <c r="H106" s="13">
        <v>5</v>
      </c>
      <c r="I106" s="16">
        <v>5</v>
      </c>
      <c r="J106" s="4">
        <v>1</v>
      </c>
    </row>
    <row r="107" spans="2:10" s="18" customFormat="1" ht="25.5">
      <c r="B107" s="11" t="s">
        <v>92</v>
      </c>
      <c r="C107" s="12" t="s">
        <v>37</v>
      </c>
      <c r="D107" s="12" t="s">
        <v>100</v>
      </c>
      <c r="E107" s="12" t="s">
        <v>31</v>
      </c>
      <c r="F107" s="12"/>
      <c r="G107" s="13">
        <f>G108+G111</f>
        <v>2876.4</v>
      </c>
      <c r="H107" s="13">
        <f>H108+H111</f>
        <v>2690</v>
      </c>
      <c r="I107" s="13">
        <f>I108+I111</f>
        <v>2924.2</v>
      </c>
      <c r="J107" s="4"/>
    </row>
    <row r="108" spans="2:10" s="18" customFormat="1" ht="51">
      <c r="B108" s="11" t="s">
        <v>114</v>
      </c>
      <c r="C108" s="12" t="s">
        <v>37</v>
      </c>
      <c r="D108" s="12" t="s">
        <v>100</v>
      </c>
      <c r="E108" s="12" t="s">
        <v>115</v>
      </c>
      <c r="F108" s="8"/>
      <c r="G108" s="13">
        <f>G109+G110</f>
        <v>2874.4</v>
      </c>
      <c r="H108" s="13">
        <f>H109+H110</f>
        <v>2688</v>
      </c>
      <c r="I108" s="13">
        <f>I109+I110</f>
        <v>2922.2</v>
      </c>
      <c r="J108" s="4"/>
    </row>
    <row r="109" spans="2:10" ht="38.25" customHeight="1">
      <c r="B109" s="11" t="s">
        <v>24</v>
      </c>
      <c r="C109" s="12" t="s">
        <v>37</v>
      </c>
      <c r="D109" s="12" t="s">
        <v>100</v>
      </c>
      <c r="E109" s="12" t="s">
        <v>115</v>
      </c>
      <c r="F109" s="12" t="s">
        <v>25</v>
      </c>
      <c r="G109" s="13">
        <v>2771.4</v>
      </c>
      <c r="H109" s="13">
        <v>2500</v>
      </c>
      <c r="I109" s="13">
        <v>2734.2</v>
      </c>
      <c r="J109" s="4">
        <v>1</v>
      </c>
    </row>
    <row r="110" spans="2:10" ht="15.75" customHeight="1">
      <c r="B110" s="11" t="s">
        <v>44</v>
      </c>
      <c r="C110" s="12" t="s">
        <v>37</v>
      </c>
      <c r="D110" s="12" t="s">
        <v>100</v>
      </c>
      <c r="E110" s="12" t="s">
        <v>115</v>
      </c>
      <c r="F110" s="12" t="s">
        <v>27</v>
      </c>
      <c r="G110" s="13">
        <v>103</v>
      </c>
      <c r="H110" s="13">
        <v>188</v>
      </c>
      <c r="I110" s="13">
        <v>188</v>
      </c>
      <c r="J110" s="4">
        <v>1</v>
      </c>
    </row>
    <row r="111" spans="2:10">
      <c r="B111" s="11" t="s">
        <v>32</v>
      </c>
      <c r="C111" s="12" t="s">
        <v>37</v>
      </c>
      <c r="D111" s="12" t="s">
        <v>100</v>
      </c>
      <c r="E111" s="12" t="s">
        <v>33</v>
      </c>
      <c r="F111" s="12"/>
      <c r="G111" s="13">
        <f>G112</f>
        <v>2</v>
      </c>
      <c r="H111" s="13">
        <f>H112</f>
        <v>2</v>
      </c>
      <c r="I111" s="13">
        <f>I112</f>
        <v>2</v>
      </c>
      <c r="J111" s="4"/>
    </row>
    <row r="112" spans="2:10">
      <c r="B112" s="11" t="s">
        <v>34</v>
      </c>
      <c r="C112" s="12" t="s">
        <v>37</v>
      </c>
      <c r="D112" s="12" t="s">
        <v>100</v>
      </c>
      <c r="E112" s="12" t="s">
        <v>33</v>
      </c>
      <c r="F112" s="12" t="s">
        <v>35</v>
      </c>
      <c r="G112" s="13">
        <v>2</v>
      </c>
      <c r="H112" s="13">
        <v>2</v>
      </c>
      <c r="I112" s="13">
        <v>2</v>
      </c>
      <c r="J112" s="4">
        <v>1</v>
      </c>
    </row>
    <row r="113" spans="2:10">
      <c r="B113" s="9" t="s">
        <v>116</v>
      </c>
      <c r="C113" s="8" t="s">
        <v>37</v>
      </c>
      <c r="D113" s="8" t="s">
        <v>117</v>
      </c>
      <c r="E113" s="12"/>
      <c r="F113" s="12"/>
      <c r="G113" s="10">
        <f>G114+G120+G131+G147+G160</f>
        <v>41574.1</v>
      </c>
      <c r="H113" s="10">
        <f>H114+H120+H131+H147+H160</f>
        <v>30451.7</v>
      </c>
      <c r="I113" s="10">
        <f>I114+I120+I131+I147+I160</f>
        <v>22115.5</v>
      </c>
      <c r="J113" s="4"/>
    </row>
    <row r="114" spans="2:10">
      <c r="B114" s="9" t="s">
        <v>118</v>
      </c>
      <c r="C114" s="90" t="s">
        <v>37</v>
      </c>
      <c r="D114" s="90" t="s">
        <v>119</v>
      </c>
      <c r="E114" s="91"/>
      <c r="F114" s="91"/>
      <c r="G114" s="43">
        <f t="shared" ref="G114:I114" si="12">G115</f>
        <v>75.2</v>
      </c>
      <c r="H114" s="43">
        <f t="shared" si="12"/>
        <v>988.30000000000007</v>
      </c>
      <c r="I114" s="44">
        <f t="shared" si="12"/>
        <v>1179.1000000000001</v>
      </c>
      <c r="J114" s="4"/>
    </row>
    <row r="115" spans="2:10" ht="25.5">
      <c r="B115" s="11" t="s">
        <v>92</v>
      </c>
      <c r="C115" s="12" t="s">
        <v>37</v>
      </c>
      <c r="D115" s="12" t="s">
        <v>119</v>
      </c>
      <c r="E115" s="12" t="s">
        <v>31</v>
      </c>
      <c r="F115" s="12"/>
      <c r="G115" s="13">
        <f>G116+G118</f>
        <v>75.2</v>
      </c>
      <c r="H115" s="13">
        <f t="shared" ref="H115:I115" si="13">H116+H118</f>
        <v>988.30000000000007</v>
      </c>
      <c r="I115" s="13">
        <f t="shared" si="13"/>
        <v>1179.1000000000001</v>
      </c>
      <c r="J115" s="4"/>
    </row>
    <row r="116" spans="2:10" ht="63.75">
      <c r="B116" s="83" t="s">
        <v>120</v>
      </c>
      <c r="C116" s="84" t="s">
        <v>37</v>
      </c>
      <c r="D116" s="84" t="s">
        <v>119</v>
      </c>
      <c r="E116" s="84" t="s">
        <v>121</v>
      </c>
      <c r="F116" s="84"/>
      <c r="G116" s="85">
        <f>G117</f>
        <v>75.2</v>
      </c>
      <c r="H116" s="85">
        <f>H117</f>
        <v>75.2</v>
      </c>
      <c r="I116" s="95">
        <f>I117</f>
        <v>75.2</v>
      </c>
      <c r="J116" s="86"/>
    </row>
    <row r="117" spans="2:10" ht="15.75" customHeight="1">
      <c r="B117" s="11" t="s">
        <v>44</v>
      </c>
      <c r="C117" s="12" t="s">
        <v>37</v>
      </c>
      <c r="D117" s="12" t="s">
        <v>119</v>
      </c>
      <c r="E117" s="12" t="s">
        <v>121</v>
      </c>
      <c r="F117" s="12" t="s">
        <v>27</v>
      </c>
      <c r="G117" s="13">
        <v>75.2</v>
      </c>
      <c r="H117" s="13">
        <v>75.2</v>
      </c>
      <c r="I117" s="16">
        <v>75.2</v>
      </c>
      <c r="J117" s="4">
        <v>2</v>
      </c>
    </row>
    <row r="118" spans="2:10" ht="25.5">
      <c r="B118" s="83" t="s">
        <v>768</v>
      </c>
      <c r="C118" s="12" t="s">
        <v>37</v>
      </c>
      <c r="D118" s="12" t="s">
        <v>119</v>
      </c>
      <c r="E118" s="12" t="s">
        <v>767</v>
      </c>
      <c r="F118" s="12"/>
      <c r="G118" s="13">
        <f>G119</f>
        <v>0</v>
      </c>
      <c r="H118" s="13">
        <f>H119</f>
        <v>913.1</v>
      </c>
      <c r="I118" s="16">
        <f>I119</f>
        <v>1103.9000000000001</v>
      </c>
      <c r="J118" s="4"/>
    </row>
    <row r="119" spans="2:10" ht="15.75" customHeight="1">
      <c r="B119" s="11" t="s">
        <v>44</v>
      </c>
      <c r="C119" s="84" t="s">
        <v>37</v>
      </c>
      <c r="D119" s="84" t="s">
        <v>119</v>
      </c>
      <c r="E119" s="84" t="s">
        <v>767</v>
      </c>
      <c r="F119" s="84" t="s">
        <v>27</v>
      </c>
      <c r="G119" s="85">
        <v>0</v>
      </c>
      <c r="H119" s="85">
        <v>913.1</v>
      </c>
      <c r="I119" s="95">
        <v>1103.9000000000001</v>
      </c>
      <c r="J119" s="4">
        <v>2</v>
      </c>
    </row>
    <row r="120" spans="2:10">
      <c r="B120" s="9" t="s">
        <v>122</v>
      </c>
      <c r="C120" s="90" t="s">
        <v>37</v>
      </c>
      <c r="D120" s="90" t="s">
        <v>123</v>
      </c>
      <c r="E120" s="91"/>
      <c r="F120" s="91"/>
      <c r="G120" s="43">
        <f>G121+G125</f>
        <v>3470.4</v>
      </c>
      <c r="H120" s="43">
        <f>H121+H125</f>
        <v>3382.4</v>
      </c>
      <c r="I120" s="43">
        <f>I121+I125</f>
        <v>3282.4</v>
      </c>
      <c r="J120" s="4"/>
    </row>
    <row r="121" spans="2:10" s="18" customFormat="1" ht="63.75" customHeight="1">
      <c r="B121" s="42" t="s">
        <v>124</v>
      </c>
      <c r="C121" s="12" t="s">
        <v>37</v>
      </c>
      <c r="D121" s="12" t="s">
        <v>123</v>
      </c>
      <c r="E121" s="12" t="s">
        <v>125</v>
      </c>
      <c r="F121" s="12"/>
      <c r="G121" s="13">
        <f>G122</f>
        <v>3388</v>
      </c>
      <c r="H121" s="13">
        <f t="shared" ref="H121:I123" si="14">H122</f>
        <v>3300</v>
      </c>
      <c r="I121" s="13">
        <f t="shared" si="14"/>
        <v>0</v>
      </c>
      <c r="J121" s="4"/>
    </row>
    <row r="122" spans="2:10" s="18" customFormat="1" ht="15.75" customHeight="1">
      <c r="B122" s="11" t="s">
        <v>84</v>
      </c>
      <c r="C122" s="12" t="s">
        <v>37</v>
      </c>
      <c r="D122" s="12" t="s">
        <v>123</v>
      </c>
      <c r="E122" s="12" t="s">
        <v>126</v>
      </c>
      <c r="F122" s="8"/>
      <c r="G122" s="13">
        <f>G123</f>
        <v>3388</v>
      </c>
      <c r="H122" s="13">
        <f t="shared" si="14"/>
        <v>3300</v>
      </c>
      <c r="I122" s="13">
        <f t="shared" si="14"/>
        <v>0</v>
      </c>
      <c r="J122" s="4"/>
    </row>
    <row r="123" spans="2:10" ht="51">
      <c r="B123" s="11" t="s">
        <v>127</v>
      </c>
      <c r="C123" s="12" t="s">
        <v>37</v>
      </c>
      <c r="D123" s="12" t="s">
        <v>123</v>
      </c>
      <c r="E123" s="12" t="s">
        <v>128</v>
      </c>
      <c r="F123" s="12"/>
      <c r="G123" s="13">
        <f>G124</f>
        <v>3388</v>
      </c>
      <c r="H123" s="13">
        <f t="shared" si="14"/>
        <v>3300</v>
      </c>
      <c r="I123" s="13">
        <f t="shared" si="14"/>
        <v>0</v>
      </c>
      <c r="J123" s="4"/>
    </row>
    <row r="124" spans="2:10" ht="25.5">
      <c r="B124" s="11" t="s">
        <v>129</v>
      </c>
      <c r="C124" s="12" t="s">
        <v>37</v>
      </c>
      <c r="D124" s="12" t="s">
        <v>123</v>
      </c>
      <c r="E124" s="12" t="s">
        <v>128</v>
      </c>
      <c r="F124" s="12" t="s">
        <v>27</v>
      </c>
      <c r="G124" s="13">
        <v>3388</v>
      </c>
      <c r="H124" s="13">
        <v>3300</v>
      </c>
      <c r="I124" s="16">
        <v>0</v>
      </c>
      <c r="J124" s="4">
        <v>1</v>
      </c>
    </row>
    <row r="125" spans="2:10" ht="25.5">
      <c r="B125" s="11" t="s">
        <v>130</v>
      </c>
      <c r="C125" s="12" t="s">
        <v>37</v>
      </c>
      <c r="D125" s="12" t="s">
        <v>123</v>
      </c>
      <c r="E125" s="12" t="s">
        <v>31</v>
      </c>
      <c r="F125" s="12"/>
      <c r="G125" s="13">
        <f>G126+G128</f>
        <v>82.4</v>
      </c>
      <c r="H125" s="13">
        <f>H126+H128</f>
        <v>82.399999999999991</v>
      </c>
      <c r="I125" s="13">
        <f>I126+I128</f>
        <v>3282.4</v>
      </c>
      <c r="J125" s="4"/>
    </row>
    <row r="126" spans="2:10" ht="25.5">
      <c r="B126" s="11" t="s">
        <v>650</v>
      </c>
      <c r="C126" s="12" t="s">
        <v>37</v>
      </c>
      <c r="D126" s="12" t="s">
        <v>123</v>
      </c>
      <c r="E126" s="12" t="s">
        <v>651</v>
      </c>
      <c r="F126" s="12"/>
      <c r="G126" s="13">
        <f>G127</f>
        <v>0</v>
      </c>
      <c r="H126" s="13">
        <f>H127</f>
        <v>0</v>
      </c>
      <c r="I126" s="13">
        <f>I127</f>
        <v>3200</v>
      </c>
      <c r="J126" s="4"/>
    </row>
    <row r="127" spans="2:10" ht="25.5">
      <c r="B127" s="11" t="s">
        <v>131</v>
      </c>
      <c r="C127" s="12" t="s">
        <v>37</v>
      </c>
      <c r="D127" s="12" t="s">
        <v>123</v>
      </c>
      <c r="E127" s="12" t="s">
        <v>651</v>
      </c>
      <c r="F127" s="12" t="s">
        <v>27</v>
      </c>
      <c r="G127" s="13">
        <v>0</v>
      </c>
      <c r="H127" s="13">
        <v>0</v>
      </c>
      <c r="I127" s="16">
        <v>3200</v>
      </c>
      <c r="J127" s="4">
        <v>1</v>
      </c>
    </row>
    <row r="128" spans="2:10" ht="25.5">
      <c r="B128" s="83" t="s">
        <v>132</v>
      </c>
      <c r="C128" s="84" t="s">
        <v>37</v>
      </c>
      <c r="D128" s="84" t="s">
        <v>123</v>
      </c>
      <c r="E128" s="84" t="s">
        <v>133</v>
      </c>
      <c r="F128" s="84"/>
      <c r="G128" s="85">
        <f>G129+G130</f>
        <v>82.4</v>
      </c>
      <c r="H128" s="85">
        <f>H129+H130</f>
        <v>82.399999999999991</v>
      </c>
      <c r="I128" s="85">
        <f>I129+I130</f>
        <v>82.399999999999991</v>
      </c>
      <c r="J128" s="86"/>
    </row>
    <row r="129" spans="2:10" ht="38.25" customHeight="1">
      <c r="B129" s="11" t="s">
        <v>24</v>
      </c>
      <c r="C129" s="12" t="s">
        <v>37</v>
      </c>
      <c r="D129" s="12" t="s">
        <v>123</v>
      </c>
      <c r="E129" s="12" t="s">
        <v>133</v>
      </c>
      <c r="F129" s="12" t="s">
        <v>25</v>
      </c>
      <c r="G129" s="13">
        <v>74.7</v>
      </c>
      <c r="H129" s="13">
        <v>74.8</v>
      </c>
      <c r="I129" s="13">
        <v>74.8</v>
      </c>
      <c r="J129" s="4">
        <v>2</v>
      </c>
    </row>
    <row r="130" spans="2:10" ht="25.5">
      <c r="B130" s="11" t="s">
        <v>131</v>
      </c>
      <c r="C130" s="12" t="s">
        <v>37</v>
      </c>
      <c r="D130" s="12" t="s">
        <v>123</v>
      </c>
      <c r="E130" s="12" t="s">
        <v>133</v>
      </c>
      <c r="F130" s="12" t="s">
        <v>27</v>
      </c>
      <c r="G130" s="13">
        <v>7.7</v>
      </c>
      <c r="H130" s="13">
        <v>7.6</v>
      </c>
      <c r="I130" s="13">
        <v>7.6</v>
      </c>
      <c r="J130" s="4">
        <v>2</v>
      </c>
    </row>
    <row r="131" spans="2:10">
      <c r="B131" s="9" t="s">
        <v>134</v>
      </c>
      <c r="C131" s="90" t="s">
        <v>37</v>
      </c>
      <c r="D131" s="90" t="s">
        <v>135</v>
      </c>
      <c r="E131" s="91"/>
      <c r="F131" s="91"/>
      <c r="G131" s="43">
        <f>G132</f>
        <v>34728.6</v>
      </c>
      <c r="H131" s="43">
        <f>H132</f>
        <v>25504</v>
      </c>
      <c r="I131" s="43">
        <f>I132</f>
        <v>17504</v>
      </c>
      <c r="J131" s="4"/>
    </row>
    <row r="132" spans="2:10" ht="25.5">
      <c r="B132" s="11" t="s">
        <v>130</v>
      </c>
      <c r="C132" s="12" t="s">
        <v>37</v>
      </c>
      <c r="D132" s="12" t="s">
        <v>135</v>
      </c>
      <c r="E132" s="12" t="s">
        <v>31</v>
      </c>
      <c r="F132" s="12"/>
      <c r="G132" s="13">
        <f>G133+G135+G139+G144+G137</f>
        <v>34728.6</v>
      </c>
      <c r="H132" s="13">
        <f>H133+H135+H139+H144+H137</f>
        <v>25504</v>
      </c>
      <c r="I132" s="13">
        <f>I133+I135+I139+I144+I137</f>
        <v>17504</v>
      </c>
      <c r="J132" s="4"/>
    </row>
    <row r="133" spans="2:10" ht="25.5">
      <c r="B133" s="11" t="s">
        <v>652</v>
      </c>
      <c r="C133" s="12" t="s">
        <v>37</v>
      </c>
      <c r="D133" s="12" t="s">
        <v>135</v>
      </c>
      <c r="E133" s="12" t="s">
        <v>653</v>
      </c>
      <c r="F133" s="12"/>
      <c r="G133" s="13">
        <f>G134</f>
        <v>50</v>
      </c>
      <c r="H133" s="13">
        <f>H134</f>
        <v>0</v>
      </c>
      <c r="I133" s="16">
        <f>I134</f>
        <v>0</v>
      </c>
      <c r="J133" s="4"/>
    </row>
    <row r="134" spans="2:10" ht="15.75" customHeight="1">
      <c r="B134" s="11" t="s">
        <v>44</v>
      </c>
      <c r="C134" s="12" t="s">
        <v>37</v>
      </c>
      <c r="D134" s="12" t="s">
        <v>135</v>
      </c>
      <c r="E134" s="12" t="s">
        <v>653</v>
      </c>
      <c r="F134" s="12" t="s">
        <v>27</v>
      </c>
      <c r="G134" s="13">
        <v>50</v>
      </c>
      <c r="H134" s="13">
        <v>0</v>
      </c>
      <c r="I134" s="16">
        <v>0</v>
      </c>
      <c r="J134" s="4">
        <v>1</v>
      </c>
    </row>
    <row r="135" spans="2:10" ht="38.25">
      <c r="B135" s="11" t="s">
        <v>136</v>
      </c>
      <c r="C135" s="12" t="s">
        <v>37</v>
      </c>
      <c r="D135" s="12" t="s">
        <v>135</v>
      </c>
      <c r="E135" s="12" t="s">
        <v>137</v>
      </c>
      <c r="F135" s="12"/>
      <c r="G135" s="13">
        <f>G136</f>
        <v>15477.4</v>
      </c>
      <c r="H135" s="13">
        <f>H136</f>
        <v>11696.8</v>
      </c>
      <c r="I135" s="16">
        <f>I136</f>
        <v>11696.8</v>
      </c>
      <c r="J135" s="4"/>
    </row>
    <row r="136" spans="2:10" ht="15.75" customHeight="1">
      <c r="B136" s="11" t="s">
        <v>44</v>
      </c>
      <c r="C136" s="12" t="s">
        <v>37</v>
      </c>
      <c r="D136" s="12" t="s">
        <v>135</v>
      </c>
      <c r="E136" s="12" t="s">
        <v>137</v>
      </c>
      <c r="F136" s="12" t="s">
        <v>27</v>
      </c>
      <c r="G136" s="13">
        <v>15477.4</v>
      </c>
      <c r="H136" s="13">
        <v>11696.8</v>
      </c>
      <c r="I136" s="16">
        <v>11696.8</v>
      </c>
      <c r="J136" s="4">
        <v>1</v>
      </c>
    </row>
    <row r="137" spans="2:10" ht="63.75">
      <c r="B137" s="54" t="s">
        <v>762</v>
      </c>
      <c r="C137" s="12" t="s">
        <v>37</v>
      </c>
      <c r="D137" s="12" t="s">
        <v>135</v>
      </c>
      <c r="E137" s="12" t="s">
        <v>763</v>
      </c>
      <c r="F137" s="12"/>
      <c r="G137" s="13">
        <f>G138</f>
        <v>2418.1999999999998</v>
      </c>
      <c r="H137" s="13">
        <f>H138</f>
        <v>0</v>
      </c>
      <c r="I137" s="16">
        <f>I138</f>
        <v>0</v>
      </c>
      <c r="J137" s="4"/>
    </row>
    <row r="138" spans="2:10" ht="14.25" customHeight="1">
      <c r="B138" s="11" t="s">
        <v>764</v>
      </c>
      <c r="C138" s="12" t="s">
        <v>37</v>
      </c>
      <c r="D138" s="12" t="s">
        <v>135</v>
      </c>
      <c r="E138" s="12" t="s">
        <v>763</v>
      </c>
      <c r="F138" s="12" t="s">
        <v>215</v>
      </c>
      <c r="G138" s="13">
        <v>2418.1999999999998</v>
      </c>
      <c r="H138" s="13">
        <v>0</v>
      </c>
      <c r="I138" s="16">
        <v>0</v>
      </c>
      <c r="J138" s="4">
        <v>1</v>
      </c>
    </row>
    <row r="139" spans="2:10">
      <c r="B139" s="83" t="s">
        <v>138</v>
      </c>
      <c r="C139" s="12" t="s">
        <v>37</v>
      </c>
      <c r="D139" s="12" t="s">
        <v>135</v>
      </c>
      <c r="E139" s="12" t="s">
        <v>139</v>
      </c>
      <c r="F139" s="12"/>
      <c r="G139" s="13">
        <f>G140+G141+G142+G143</f>
        <v>8702</v>
      </c>
      <c r="H139" s="13">
        <f>H140+H141+H142+H143</f>
        <v>5726.2</v>
      </c>
      <c r="I139" s="13">
        <f>I140+I141+I142+I143</f>
        <v>5726.2</v>
      </c>
      <c r="J139" s="4"/>
    </row>
    <row r="140" spans="2:10" ht="25.5">
      <c r="B140" s="11" t="s">
        <v>436</v>
      </c>
      <c r="C140" s="12" t="s">
        <v>37</v>
      </c>
      <c r="D140" s="12" t="s">
        <v>135</v>
      </c>
      <c r="E140" s="12" t="s">
        <v>139</v>
      </c>
      <c r="F140" s="12" t="s">
        <v>27</v>
      </c>
      <c r="G140" s="13">
        <v>92</v>
      </c>
      <c r="H140" s="13">
        <v>95</v>
      </c>
      <c r="I140" s="13">
        <v>95</v>
      </c>
      <c r="J140" s="4">
        <v>1</v>
      </c>
    </row>
    <row r="141" spans="2:10" ht="25.5">
      <c r="B141" s="11" t="s">
        <v>435</v>
      </c>
      <c r="C141" s="84" t="s">
        <v>37</v>
      </c>
      <c r="D141" s="84" t="s">
        <v>135</v>
      </c>
      <c r="E141" s="84" t="s">
        <v>139</v>
      </c>
      <c r="F141" s="84" t="s">
        <v>27</v>
      </c>
      <c r="G141" s="85">
        <v>6810</v>
      </c>
      <c r="H141" s="85">
        <v>3510</v>
      </c>
      <c r="I141" s="85">
        <v>3510</v>
      </c>
      <c r="J141" s="86">
        <v>2</v>
      </c>
    </row>
    <row r="142" spans="2:10" ht="12.75" customHeight="1">
      <c r="B142" s="11" t="s">
        <v>646</v>
      </c>
      <c r="C142" s="84" t="s">
        <v>37</v>
      </c>
      <c r="D142" s="84" t="s">
        <v>135</v>
      </c>
      <c r="E142" s="84" t="s">
        <v>139</v>
      </c>
      <c r="F142" s="84" t="s">
        <v>215</v>
      </c>
      <c r="G142" s="85">
        <v>1800</v>
      </c>
      <c r="H142" s="85">
        <v>2100</v>
      </c>
      <c r="I142" s="95">
        <v>2100</v>
      </c>
      <c r="J142" s="86">
        <v>2</v>
      </c>
    </row>
    <row r="143" spans="2:10" ht="12.75" customHeight="1">
      <c r="B143" s="72" t="s">
        <v>646</v>
      </c>
      <c r="C143" s="73" t="s">
        <v>37</v>
      </c>
      <c r="D143" s="73" t="s">
        <v>135</v>
      </c>
      <c r="E143" s="73" t="s">
        <v>139</v>
      </c>
      <c r="F143" s="73" t="s">
        <v>215</v>
      </c>
      <c r="G143" s="58">
        <v>0</v>
      </c>
      <c r="H143" s="58">
        <v>21.2</v>
      </c>
      <c r="I143" s="59">
        <v>21.2</v>
      </c>
      <c r="J143" s="60">
        <v>2</v>
      </c>
    </row>
    <row r="144" spans="2:10" ht="25.5">
      <c r="B144" s="83" t="s">
        <v>142</v>
      </c>
      <c r="C144" s="12" t="s">
        <v>37</v>
      </c>
      <c r="D144" s="12" t="s">
        <v>135</v>
      </c>
      <c r="E144" s="12" t="s">
        <v>143</v>
      </c>
      <c r="F144" s="12"/>
      <c r="G144" s="13">
        <f>G145+G146</f>
        <v>8081</v>
      </c>
      <c r="H144" s="13">
        <f>H145+H146</f>
        <v>8081</v>
      </c>
      <c r="I144" s="16">
        <f>I145+I146</f>
        <v>81</v>
      </c>
      <c r="J144" s="4"/>
    </row>
    <row r="145" spans="2:10" ht="25.5">
      <c r="B145" s="11" t="s">
        <v>140</v>
      </c>
      <c r="C145" s="12" t="s">
        <v>37</v>
      </c>
      <c r="D145" s="12" t="s">
        <v>135</v>
      </c>
      <c r="E145" s="12" t="s">
        <v>143</v>
      </c>
      <c r="F145" s="12" t="s">
        <v>27</v>
      </c>
      <c r="G145" s="13">
        <v>81</v>
      </c>
      <c r="H145" s="13">
        <v>81</v>
      </c>
      <c r="I145" s="13">
        <v>81</v>
      </c>
      <c r="J145" s="4">
        <v>1</v>
      </c>
    </row>
    <row r="146" spans="2:10" ht="25.5">
      <c r="B146" s="11" t="s">
        <v>141</v>
      </c>
      <c r="C146" s="84" t="s">
        <v>37</v>
      </c>
      <c r="D146" s="84" t="s">
        <v>135</v>
      </c>
      <c r="E146" s="84" t="s">
        <v>143</v>
      </c>
      <c r="F146" s="84" t="s">
        <v>27</v>
      </c>
      <c r="G146" s="85">
        <v>8000</v>
      </c>
      <c r="H146" s="85">
        <v>8000</v>
      </c>
      <c r="I146" s="85">
        <v>0</v>
      </c>
      <c r="J146" s="86">
        <v>2</v>
      </c>
    </row>
    <row r="147" spans="2:10">
      <c r="B147" s="9" t="s">
        <v>144</v>
      </c>
      <c r="C147" s="90" t="s">
        <v>37</v>
      </c>
      <c r="D147" s="90" t="s">
        <v>145</v>
      </c>
      <c r="E147" s="91"/>
      <c r="F147" s="91"/>
      <c r="G147" s="43">
        <f t="shared" ref="G147:I148" si="15">G148</f>
        <v>332</v>
      </c>
      <c r="H147" s="43">
        <f t="shared" si="15"/>
        <v>0</v>
      </c>
      <c r="I147" s="43">
        <f t="shared" si="15"/>
        <v>0</v>
      </c>
      <c r="J147" s="4"/>
    </row>
    <row r="148" spans="2:10" s="18" customFormat="1" ht="51" customHeight="1">
      <c r="B148" s="11" t="s">
        <v>146</v>
      </c>
      <c r="C148" s="12" t="s">
        <v>37</v>
      </c>
      <c r="D148" s="12" t="s">
        <v>145</v>
      </c>
      <c r="E148" s="12" t="s">
        <v>147</v>
      </c>
      <c r="F148" s="12"/>
      <c r="G148" s="13">
        <f t="shared" si="15"/>
        <v>332</v>
      </c>
      <c r="H148" s="13">
        <f t="shared" si="15"/>
        <v>0</v>
      </c>
      <c r="I148" s="13">
        <f t="shared" si="15"/>
        <v>0</v>
      </c>
      <c r="J148" s="4"/>
    </row>
    <row r="149" spans="2:10" ht="15.75" customHeight="1">
      <c r="B149" s="11" t="s">
        <v>84</v>
      </c>
      <c r="C149" s="12" t="s">
        <v>37</v>
      </c>
      <c r="D149" s="12" t="s">
        <v>145</v>
      </c>
      <c r="E149" s="12" t="s">
        <v>148</v>
      </c>
      <c r="F149" s="12"/>
      <c r="G149" s="13">
        <f>G150+G152+G154+G156+G158</f>
        <v>332</v>
      </c>
      <c r="H149" s="13">
        <f t="shared" ref="H149:I149" si="16">H150+H152+H154+H156+H158</f>
        <v>0</v>
      </c>
      <c r="I149" s="13">
        <f t="shared" si="16"/>
        <v>0</v>
      </c>
      <c r="J149" s="4"/>
    </row>
    <row r="150" spans="2:10" ht="51">
      <c r="B150" s="22" t="s">
        <v>149</v>
      </c>
      <c r="C150" s="12" t="s">
        <v>37</v>
      </c>
      <c r="D150" s="12" t="s">
        <v>145</v>
      </c>
      <c r="E150" s="12" t="s">
        <v>150</v>
      </c>
      <c r="F150" s="12"/>
      <c r="G150" s="13">
        <f>G151</f>
        <v>60.8</v>
      </c>
      <c r="H150" s="13">
        <f>H151</f>
        <v>0</v>
      </c>
      <c r="I150" s="16">
        <f>I151</f>
        <v>0</v>
      </c>
      <c r="J150" s="4"/>
    </row>
    <row r="151" spans="2:10" ht="15.75" customHeight="1">
      <c r="B151" s="11" t="s">
        <v>44</v>
      </c>
      <c r="C151" s="12" t="s">
        <v>37</v>
      </c>
      <c r="D151" s="12" t="s">
        <v>145</v>
      </c>
      <c r="E151" s="12" t="s">
        <v>150</v>
      </c>
      <c r="F151" s="12" t="s">
        <v>27</v>
      </c>
      <c r="G151" s="13">
        <v>60.8</v>
      </c>
      <c r="H151" s="13">
        <v>0</v>
      </c>
      <c r="I151" s="16">
        <v>0</v>
      </c>
      <c r="J151" s="4">
        <v>1</v>
      </c>
    </row>
    <row r="152" spans="2:10" ht="25.5">
      <c r="B152" s="22" t="s">
        <v>151</v>
      </c>
      <c r="C152" s="12" t="s">
        <v>37</v>
      </c>
      <c r="D152" s="12" t="s">
        <v>145</v>
      </c>
      <c r="E152" s="12" t="s">
        <v>152</v>
      </c>
      <c r="F152" s="12"/>
      <c r="G152" s="13">
        <f>G153</f>
        <v>10</v>
      </c>
      <c r="H152" s="13">
        <f>H153</f>
        <v>0</v>
      </c>
      <c r="I152" s="16">
        <f>I153</f>
        <v>0</v>
      </c>
      <c r="J152" s="4"/>
    </row>
    <row r="153" spans="2:10" ht="15.75" customHeight="1">
      <c r="B153" s="11" t="s">
        <v>44</v>
      </c>
      <c r="C153" s="12" t="s">
        <v>37</v>
      </c>
      <c r="D153" s="12" t="s">
        <v>145</v>
      </c>
      <c r="E153" s="12" t="s">
        <v>152</v>
      </c>
      <c r="F153" s="12" t="s">
        <v>27</v>
      </c>
      <c r="G153" s="13">
        <v>10</v>
      </c>
      <c r="H153" s="13">
        <v>0</v>
      </c>
      <c r="I153" s="16">
        <v>0</v>
      </c>
      <c r="J153" s="4">
        <v>1</v>
      </c>
    </row>
    <row r="154" spans="2:10">
      <c r="B154" s="22" t="s">
        <v>153</v>
      </c>
      <c r="C154" s="12" t="s">
        <v>37</v>
      </c>
      <c r="D154" s="12" t="s">
        <v>145</v>
      </c>
      <c r="E154" s="12" t="s">
        <v>154</v>
      </c>
      <c r="F154" s="12"/>
      <c r="G154" s="13">
        <f>G155</f>
        <v>145.69999999999999</v>
      </c>
      <c r="H154" s="13">
        <f>H155</f>
        <v>0</v>
      </c>
      <c r="I154" s="16">
        <f>I155</f>
        <v>0</v>
      </c>
      <c r="J154" s="4"/>
    </row>
    <row r="155" spans="2:10" ht="15.75" customHeight="1">
      <c r="B155" s="11" t="s">
        <v>44</v>
      </c>
      <c r="C155" s="12" t="s">
        <v>37</v>
      </c>
      <c r="D155" s="12" t="s">
        <v>145</v>
      </c>
      <c r="E155" s="12" t="s">
        <v>154</v>
      </c>
      <c r="F155" s="12" t="s">
        <v>27</v>
      </c>
      <c r="G155" s="13">
        <v>145.69999999999999</v>
      </c>
      <c r="H155" s="13">
        <v>0</v>
      </c>
      <c r="I155" s="16">
        <v>0</v>
      </c>
      <c r="J155" s="4">
        <v>1</v>
      </c>
    </row>
    <row r="156" spans="2:10" ht="25.5">
      <c r="B156" s="22" t="s">
        <v>155</v>
      </c>
      <c r="C156" s="12" t="s">
        <v>37</v>
      </c>
      <c r="D156" s="12" t="s">
        <v>145</v>
      </c>
      <c r="E156" s="12" t="s">
        <v>156</v>
      </c>
      <c r="F156" s="12"/>
      <c r="G156" s="13">
        <f>G157</f>
        <v>75.5</v>
      </c>
      <c r="H156" s="13">
        <f>H157</f>
        <v>0</v>
      </c>
      <c r="I156" s="16">
        <f>I157</f>
        <v>0</v>
      </c>
      <c r="J156" s="4"/>
    </row>
    <row r="157" spans="2:10" ht="15.75" customHeight="1">
      <c r="B157" s="11" t="s">
        <v>44</v>
      </c>
      <c r="C157" s="12" t="s">
        <v>37</v>
      </c>
      <c r="D157" s="12" t="s">
        <v>145</v>
      </c>
      <c r="E157" s="12" t="s">
        <v>156</v>
      </c>
      <c r="F157" s="12" t="s">
        <v>27</v>
      </c>
      <c r="G157" s="13">
        <v>75.5</v>
      </c>
      <c r="H157" s="13">
        <v>0</v>
      </c>
      <c r="I157" s="16">
        <v>0</v>
      </c>
      <c r="J157" s="4">
        <v>1</v>
      </c>
    </row>
    <row r="158" spans="2:10" ht="15.75" customHeight="1">
      <c r="B158" s="11" t="s">
        <v>842</v>
      </c>
      <c r="C158" s="12" t="s">
        <v>37</v>
      </c>
      <c r="D158" s="12" t="s">
        <v>145</v>
      </c>
      <c r="E158" s="12" t="s">
        <v>844</v>
      </c>
      <c r="F158" s="12"/>
      <c r="G158" s="13">
        <f>G159</f>
        <v>40</v>
      </c>
      <c r="H158" s="13">
        <f>H159</f>
        <v>0</v>
      </c>
      <c r="I158" s="16">
        <f>I159</f>
        <v>0</v>
      </c>
      <c r="J158" s="4"/>
    </row>
    <row r="159" spans="2:10" ht="15.75" customHeight="1">
      <c r="B159" s="11" t="s">
        <v>44</v>
      </c>
      <c r="C159" s="12" t="s">
        <v>37</v>
      </c>
      <c r="D159" s="12" t="s">
        <v>145</v>
      </c>
      <c r="E159" s="12" t="s">
        <v>844</v>
      </c>
      <c r="F159" s="12" t="s">
        <v>27</v>
      </c>
      <c r="G159" s="13">
        <v>40</v>
      </c>
      <c r="H159" s="13">
        <v>0</v>
      </c>
      <c r="I159" s="16">
        <v>0</v>
      </c>
      <c r="J159" s="4">
        <v>1</v>
      </c>
    </row>
    <row r="160" spans="2:10">
      <c r="B160" s="9" t="s">
        <v>157</v>
      </c>
      <c r="C160" s="90" t="s">
        <v>37</v>
      </c>
      <c r="D160" s="90" t="s">
        <v>158</v>
      </c>
      <c r="E160" s="91"/>
      <c r="F160" s="91"/>
      <c r="G160" s="43">
        <f>G161+G171+G175</f>
        <v>2967.9</v>
      </c>
      <c r="H160" s="43">
        <f>H161+H171+H175</f>
        <v>577</v>
      </c>
      <c r="I160" s="43">
        <f>I161+I171+I175</f>
        <v>150</v>
      </c>
      <c r="J160" s="4"/>
    </row>
    <row r="161" spans="2:10" s="18" customFormat="1" ht="38.25">
      <c r="B161" s="11" t="s">
        <v>663</v>
      </c>
      <c r="C161" s="12" t="s">
        <v>37</v>
      </c>
      <c r="D161" s="12" t="s">
        <v>158</v>
      </c>
      <c r="E161" s="12" t="s">
        <v>159</v>
      </c>
      <c r="F161" s="12"/>
      <c r="G161" s="13">
        <f>G162</f>
        <v>38.5</v>
      </c>
      <c r="H161" s="13">
        <f>H162</f>
        <v>477</v>
      </c>
      <c r="I161" s="13">
        <f>I162</f>
        <v>150</v>
      </c>
      <c r="J161" s="4"/>
    </row>
    <row r="162" spans="2:10" ht="15.75" customHeight="1">
      <c r="B162" s="11" t="s">
        <v>84</v>
      </c>
      <c r="C162" s="12" t="s">
        <v>37</v>
      </c>
      <c r="D162" s="12" t="s">
        <v>158</v>
      </c>
      <c r="E162" s="12" t="s">
        <v>160</v>
      </c>
      <c r="F162" s="12"/>
      <c r="G162" s="13">
        <f>G163+G165+G167+G169</f>
        <v>38.5</v>
      </c>
      <c r="H162" s="13">
        <f>H163+H165+H167+H169</f>
        <v>477</v>
      </c>
      <c r="I162" s="13">
        <f>I163+I165+I167+I169</f>
        <v>150</v>
      </c>
      <c r="J162" s="4"/>
    </row>
    <row r="163" spans="2:10">
      <c r="B163" s="22" t="s">
        <v>664</v>
      </c>
      <c r="C163" s="12" t="s">
        <v>37</v>
      </c>
      <c r="D163" s="12" t="s">
        <v>158</v>
      </c>
      <c r="E163" s="12" t="s">
        <v>665</v>
      </c>
      <c r="F163" s="12"/>
      <c r="G163" s="13">
        <f>G164</f>
        <v>1.5</v>
      </c>
      <c r="H163" s="13">
        <f>H164</f>
        <v>0</v>
      </c>
      <c r="I163" s="16">
        <f>I164</f>
        <v>0</v>
      </c>
      <c r="J163" s="4"/>
    </row>
    <row r="164" spans="2:10" ht="15.75" customHeight="1">
      <c r="B164" s="11" t="s">
        <v>44</v>
      </c>
      <c r="C164" s="12" t="s">
        <v>37</v>
      </c>
      <c r="D164" s="12" t="s">
        <v>158</v>
      </c>
      <c r="E164" s="12" t="s">
        <v>665</v>
      </c>
      <c r="F164" s="12" t="s">
        <v>27</v>
      </c>
      <c r="G164" s="13">
        <v>1.5</v>
      </c>
      <c r="H164" s="13">
        <v>0</v>
      </c>
      <c r="I164" s="16">
        <v>0</v>
      </c>
      <c r="J164" s="4">
        <v>1</v>
      </c>
    </row>
    <row r="165" spans="2:10" ht="25.5">
      <c r="B165" s="11" t="s">
        <v>161</v>
      </c>
      <c r="C165" s="12" t="s">
        <v>37</v>
      </c>
      <c r="D165" s="12" t="s">
        <v>158</v>
      </c>
      <c r="E165" s="12" t="s">
        <v>162</v>
      </c>
      <c r="F165" s="12"/>
      <c r="G165" s="13">
        <f>G166</f>
        <v>0</v>
      </c>
      <c r="H165" s="14">
        <f>H166</f>
        <v>9</v>
      </c>
      <c r="I165" s="15">
        <f>I166</f>
        <v>10</v>
      </c>
      <c r="J165" s="4"/>
    </row>
    <row r="166" spans="2:10" ht="15.75" customHeight="1">
      <c r="B166" s="11" t="s">
        <v>44</v>
      </c>
      <c r="C166" s="12" t="s">
        <v>37</v>
      </c>
      <c r="D166" s="12" t="s">
        <v>158</v>
      </c>
      <c r="E166" s="12" t="s">
        <v>162</v>
      </c>
      <c r="F166" s="12" t="s">
        <v>163</v>
      </c>
      <c r="G166" s="13">
        <v>0</v>
      </c>
      <c r="H166" s="14">
        <v>9</v>
      </c>
      <c r="I166" s="15">
        <v>10</v>
      </c>
      <c r="J166" s="4">
        <v>1</v>
      </c>
    </row>
    <row r="167" spans="2:10">
      <c r="B167" s="11" t="s">
        <v>164</v>
      </c>
      <c r="C167" s="12" t="s">
        <v>37</v>
      </c>
      <c r="D167" s="12" t="s">
        <v>158</v>
      </c>
      <c r="E167" s="12" t="s">
        <v>165</v>
      </c>
      <c r="F167" s="12"/>
      <c r="G167" s="13">
        <f>G168</f>
        <v>30</v>
      </c>
      <c r="H167" s="14">
        <f>H168</f>
        <v>300</v>
      </c>
      <c r="I167" s="15">
        <f>I168</f>
        <v>0</v>
      </c>
      <c r="J167" s="4"/>
    </row>
    <row r="168" spans="2:10" ht="15.75" customHeight="1">
      <c r="B168" s="11" t="s">
        <v>44</v>
      </c>
      <c r="C168" s="12" t="s">
        <v>37</v>
      </c>
      <c r="D168" s="12" t="s">
        <v>158</v>
      </c>
      <c r="E168" s="12" t="s">
        <v>165</v>
      </c>
      <c r="F168" s="12" t="s">
        <v>163</v>
      </c>
      <c r="G168" s="13">
        <v>30</v>
      </c>
      <c r="H168" s="14">
        <v>300</v>
      </c>
      <c r="I168" s="15">
        <v>0</v>
      </c>
      <c r="J168" s="4">
        <v>1</v>
      </c>
    </row>
    <row r="169" spans="2:10">
      <c r="B169" s="11" t="s">
        <v>166</v>
      </c>
      <c r="C169" s="12" t="s">
        <v>37</v>
      </c>
      <c r="D169" s="12" t="s">
        <v>158</v>
      </c>
      <c r="E169" s="12" t="s">
        <v>167</v>
      </c>
      <c r="F169" s="12"/>
      <c r="G169" s="13">
        <f>G170</f>
        <v>7</v>
      </c>
      <c r="H169" s="14">
        <f>H170</f>
        <v>168</v>
      </c>
      <c r="I169" s="15">
        <f>I170</f>
        <v>140</v>
      </c>
      <c r="J169" s="4"/>
    </row>
    <row r="170" spans="2:10" ht="15.75" customHeight="1">
      <c r="B170" s="11" t="s">
        <v>44</v>
      </c>
      <c r="C170" s="12" t="s">
        <v>37</v>
      </c>
      <c r="D170" s="12" t="s">
        <v>158</v>
      </c>
      <c r="E170" s="12" t="s">
        <v>167</v>
      </c>
      <c r="F170" s="12" t="s">
        <v>27</v>
      </c>
      <c r="G170" s="13">
        <v>7</v>
      </c>
      <c r="H170" s="14">
        <v>168</v>
      </c>
      <c r="I170" s="15">
        <v>140</v>
      </c>
      <c r="J170" s="4">
        <v>1</v>
      </c>
    </row>
    <row r="171" spans="2:10" s="18" customFormat="1" ht="51">
      <c r="B171" s="22" t="s">
        <v>168</v>
      </c>
      <c r="C171" s="12" t="s">
        <v>37</v>
      </c>
      <c r="D171" s="12" t="s">
        <v>158</v>
      </c>
      <c r="E171" s="12" t="s">
        <v>169</v>
      </c>
      <c r="F171" s="12"/>
      <c r="G171" s="13">
        <f t="shared" ref="G171:I173" si="17">G172</f>
        <v>20</v>
      </c>
      <c r="H171" s="13">
        <f t="shared" si="17"/>
        <v>0</v>
      </c>
      <c r="I171" s="13">
        <f t="shared" si="17"/>
        <v>0</v>
      </c>
      <c r="J171" s="4"/>
    </row>
    <row r="172" spans="2:10" ht="15.75" customHeight="1">
      <c r="B172" s="11" t="s">
        <v>84</v>
      </c>
      <c r="C172" s="12" t="s">
        <v>37</v>
      </c>
      <c r="D172" s="12" t="s">
        <v>158</v>
      </c>
      <c r="E172" s="12" t="s">
        <v>170</v>
      </c>
      <c r="F172" s="12"/>
      <c r="G172" s="13">
        <f t="shared" si="17"/>
        <v>20</v>
      </c>
      <c r="H172" s="13">
        <f t="shared" si="17"/>
        <v>0</v>
      </c>
      <c r="I172" s="13">
        <f t="shared" si="17"/>
        <v>0</v>
      </c>
      <c r="J172" s="4"/>
    </row>
    <row r="173" spans="2:10">
      <c r="B173" s="11" t="s">
        <v>171</v>
      </c>
      <c r="C173" s="12" t="s">
        <v>37</v>
      </c>
      <c r="D173" s="12" t="s">
        <v>158</v>
      </c>
      <c r="E173" s="12" t="s">
        <v>172</v>
      </c>
      <c r="F173" s="12"/>
      <c r="G173" s="13">
        <f t="shared" si="17"/>
        <v>20</v>
      </c>
      <c r="H173" s="13">
        <f t="shared" si="17"/>
        <v>0</v>
      </c>
      <c r="I173" s="16">
        <f t="shared" si="17"/>
        <v>0</v>
      </c>
      <c r="J173" s="4"/>
    </row>
    <row r="174" spans="2:10" ht="15.75" customHeight="1">
      <c r="B174" s="11" t="s">
        <v>44</v>
      </c>
      <c r="C174" s="12" t="s">
        <v>37</v>
      </c>
      <c r="D174" s="12" t="s">
        <v>158</v>
      </c>
      <c r="E174" s="12" t="s">
        <v>172</v>
      </c>
      <c r="F174" s="12" t="s">
        <v>27</v>
      </c>
      <c r="G174" s="13">
        <v>20</v>
      </c>
      <c r="H174" s="13">
        <v>0</v>
      </c>
      <c r="I174" s="16">
        <v>0</v>
      </c>
      <c r="J174" s="4">
        <v>1</v>
      </c>
    </row>
    <row r="175" spans="2:10" ht="25.5">
      <c r="B175" s="11" t="s">
        <v>130</v>
      </c>
      <c r="C175" s="12" t="s">
        <v>37</v>
      </c>
      <c r="D175" s="12" t="s">
        <v>158</v>
      </c>
      <c r="E175" s="12" t="s">
        <v>31</v>
      </c>
      <c r="F175" s="12"/>
      <c r="G175" s="13">
        <f>G176+G178+G180</f>
        <v>2909.4</v>
      </c>
      <c r="H175" s="13">
        <f t="shared" ref="H175:I175" si="18">H176+H178+H180</f>
        <v>100</v>
      </c>
      <c r="I175" s="13">
        <f t="shared" si="18"/>
        <v>0</v>
      </c>
      <c r="J175" s="4"/>
    </row>
    <row r="176" spans="2:10">
      <c r="B176" s="11" t="s">
        <v>770</v>
      </c>
      <c r="C176" s="12" t="s">
        <v>37</v>
      </c>
      <c r="D176" s="12" t="s">
        <v>158</v>
      </c>
      <c r="E176" s="12" t="s">
        <v>766</v>
      </c>
      <c r="F176" s="12"/>
      <c r="G176" s="13">
        <f>G177</f>
        <v>2909.4</v>
      </c>
      <c r="H176" s="13">
        <f>H177</f>
        <v>0</v>
      </c>
      <c r="I176" s="16">
        <f>I177</f>
        <v>0</v>
      </c>
      <c r="J176" s="4"/>
    </row>
    <row r="177" spans="2:10" ht="25.5">
      <c r="B177" s="11" t="s">
        <v>769</v>
      </c>
      <c r="C177" s="12" t="s">
        <v>673</v>
      </c>
      <c r="D177" s="12" t="s">
        <v>158</v>
      </c>
      <c r="E177" s="12" t="s">
        <v>766</v>
      </c>
      <c r="F177" s="12" t="s">
        <v>73</v>
      </c>
      <c r="G177" s="13">
        <v>2909.4</v>
      </c>
      <c r="H177" s="13">
        <v>0</v>
      </c>
      <c r="I177" s="16">
        <v>0</v>
      </c>
      <c r="J177" s="4">
        <v>1</v>
      </c>
    </row>
    <row r="178" spans="2:10" ht="25.5">
      <c r="B178" s="83" t="s">
        <v>768</v>
      </c>
      <c r="C178" s="12" t="s">
        <v>37</v>
      </c>
      <c r="D178" s="12" t="s">
        <v>158</v>
      </c>
      <c r="E178" s="12" t="s">
        <v>767</v>
      </c>
      <c r="F178" s="12"/>
      <c r="G178" s="13">
        <f>G179</f>
        <v>0</v>
      </c>
      <c r="H178" s="13">
        <f>H179</f>
        <v>0</v>
      </c>
      <c r="I178" s="16">
        <f>I179</f>
        <v>0</v>
      </c>
      <c r="J178" s="4"/>
    </row>
    <row r="179" spans="2:10" ht="15.75" customHeight="1">
      <c r="B179" s="11" t="s">
        <v>44</v>
      </c>
      <c r="C179" s="84" t="s">
        <v>37</v>
      </c>
      <c r="D179" s="84" t="s">
        <v>158</v>
      </c>
      <c r="E179" s="84" t="s">
        <v>767</v>
      </c>
      <c r="F179" s="84" t="s">
        <v>27</v>
      </c>
      <c r="G179" s="85">
        <v>0</v>
      </c>
      <c r="H179" s="85">
        <v>0</v>
      </c>
      <c r="I179" s="95">
        <v>0</v>
      </c>
      <c r="J179" s="86">
        <v>2</v>
      </c>
    </row>
    <row r="180" spans="2:10" ht="50.25" customHeight="1">
      <c r="B180" s="11" t="s">
        <v>845</v>
      </c>
      <c r="C180" s="12" t="s">
        <v>37</v>
      </c>
      <c r="D180" s="12" t="s">
        <v>158</v>
      </c>
      <c r="E180" s="12" t="s">
        <v>846</v>
      </c>
      <c r="F180" s="12"/>
      <c r="G180" s="13">
        <f>G181</f>
        <v>0</v>
      </c>
      <c r="H180" s="13">
        <f>H181</f>
        <v>100</v>
      </c>
      <c r="I180" s="16">
        <f>I181</f>
        <v>0</v>
      </c>
      <c r="J180" s="4"/>
    </row>
    <row r="181" spans="2:10" ht="15.75" customHeight="1">
      <c r="B181" s="11" t="s">
        <v>44</v>
      </c>
      <c r="C181" s="12" t="s">
        <v>37</v>
      </c>
      <c r="D181" s="12" t="s">
        <v>158</v>
      </c>
      <c r="E181" s="12" t="s">
        <v>847</v>
      </c>
      <c r="F181" s="12" t="s">
        <v>27</v>
      </c>
      <c r="G181" s="13">
        <v>0</v>
      </c>
      <c r="H181" s="13">
        <v>100</v>
      </c>
      <c r="I181" s="16">
        <v>0</v>
      </c>
      <c r="J181" s="4">
        <v>1</v>
      </c>
    </row>
    <row r="182" spans="2:10">
      <c r="B182" s="9" t="s">
        <v>175</v>
      </c>
      <c r="C182" s="8" t="s">
        <v>37</v>
      </c>
      <c r="D182" s="8" t="s">
        <v>176</v>
      </c>
      <c r="E182" s="8"/>
      <c r="F182" s="8"/>
      <c r="G182" s="10">
        <f>G183+G239+G250</f>
        <v>18199.599999999999</v>
      </c>
      <c r="H182" s="10">
        <f t="shared" ref="H182:I182" si="19">H183+H239+H250</f>
        <v>25771.3</v>
      </c>
      <c r="I182" s="10">
        <f t="shared" si="19"/>
        <v>6212.1</v>
      </c>
      <c r="J182" s="4"/>
    </row>
    <row r="183" spans="2:10">
      <c r="B183" s="9" t="s">
        <v>177</v>
      </c>
      <c r="C183" s="90" t="s">
        <v>37</v>
      </c>
      <c r="D183" s="90" t="s">
        <v>178</v>
      </c>
      <c r="E183" s="90"/>
      <c r="F183" s="90"/>
      <c r="G183" s="43">
        <f>G184+G213+G216+G220+G228</f>
        <v>12142.9</v>
      </c>
      <c r="H183" s="43">
        <f>H184+H213+H216+H220+H228</f>
        <v>21779.5</v>
      </c>
      <c r="I183" s="43">
        <f>I184+I213+I216+I220+I228</f>
        <v>2220.3000000000002</v>
      </c>
      <c r="J183" s="4"/>
    </row>
    <row r="184" spans="2:10" ht="51">
      <c r="B184" s="22" t="s">
        <v>179</v>
      </c>
      <c r="C184" s="12" t="s">
        <v>37</v>
      </c>
      <c r="D184" s="12" t="s">
        <v>178</v>
      </c>
      <c r="E184" s="12" t="s">
        <v>180</v>
      </c>
      <c r="F184" s="12"/>
      <c r="G184" s="13">
        <f>G185+G201+G210</f>
        <v>8968.4</v>
      </c>
      <c r="H184" s="13">
        <f>H185+H201+H210</f>
        <v>14859.2</v>
      </c>
      <c r="I184" s="13">
        <f>I185+I201+I210</f>
        <v>0</v>
      </c>
      <c r="J184" s="4"/>
    </row>
    <row r="185" spans="2:10" s="18" customFormat="1" ht="15.75" customHeight="1">
      <c r="B185" s="11" t="s">
        <v>84</v>
      </c>
      <c r="C185" s="12" t="s">
        <v>37</v>
      </c>
      <c r="D185" s="12" t="s">
        <v>178</v>
      </c>
      <c r="E185" s="12" t="s">
        <v>181</v>
      </c>
      <c r="F185" s="12"/>
      <c r="G185" s="13">
        <f>G186+G188+G190+G195+G197+G199+G204+G206+G208</f>
        <v>161.69999999999999</v>
      </c>
      <c r="H185" s="13">
        <f t="shared" ref="H185:I185" si="20">H186+H188+H190+H195+H197+H199+H204+H206+H208</f>
        <v>0</v>
      </c>
      <c r="I185" s="13">
        <f t="shared" si="20"/>
        <v>0</v>
      </c>
      <c r="J185" s="4"/>
    </row>
    <row r="186" spans="2:10" ht="51">
      <c r="B186" s="11" t="s">
        <v>647</v>
      </c>
      <c r="C186" s="12" t="s">
        <v>37</v>
      </c>
      <c r="D186" s="12" t="s">
        <v>178</v>
      </c>
      <c r="E186" s="12" t="s">
        <v>182</v>
      </c>
      <c r="F186" s="12"/>
      <c r="G186" s="13">
        <f>G187</f>
        <v>2</v>
      </c>
      <c r="H186" s="13">
        <f>H187</f>
        <v>0</v>
      </c>
      <c r="I186" s="16">
        <f>I187</f>
        <v>0</v>
      </c>
      <c r="J186" s="4"/>
    </row>
    <row r="187" spans="2:10" ht="15.75" customHeight="1">
      <c r="B187" s="11" t="s">
        <v>44</v>
      </c>
      <c r="C187" s="12" t="s">
        <v>37</v>
      </c>
      <c r="D187" s="12" t="s">
        <v>178</v>
      </c>
      <c r="E187" s="12" t="s">
        <v>182</v>
      </c>
      <c r="F187" s="12" t="s">
        <v>27</v>
      </c>
      <c r="G187" s="13">
        <v>2</v>
      </c>
      <c r="H187" s="13">
        <v>0</v>
      </c>
      <c r="I187" s="16">
        <v>0</v>
      </c>
      <c r="J187" s="4">
        <v>1</v>
      </c>
    </row>
    <row r="188" spans="2:10" ht="38.25">
      <c r="B188" s="11" t="s">
        <v>183</v>
      </c>
      <c r="C188" s="12" t="s">
        <v>37</v>
      </c>
      <c r="D188" s="12" t="s">
        <v>178</v>
      </c>
      <c r="E188" s="12" t="s">
        <v>184</v>
      </c>
      <c r="F188" s="12"/>
      <c r="G188" s="13">
        <f>G189</f>
        <v>1</v>
      </c>
      <c r="H188" s="13">
        <f>H189</f>
        <v>0</v>
      </c>
      <c r="I188" s="16">
        <f>I189</f>
        <v>0</v>
      </c>
      <c r="J188" s="4"/>
    </row>
    <row r="189" spans="2:10" ht="15.75" customHeight="1">
      <c r="B189" s="11" t="s">
        <v>44</v>
      </c>
      <c r="C189" s="12" t="s">
        <v>37</v>
      </c>
      <c r="D189" s="12" t="s">
        <v>178</v>
      </c>
      <c r="E189" s="12" t="s">
        <v>184</v>
      </c>
      <c r="F189" s="12" t="s">
        <v>27</v>
      </c>
      <c r="G189" s="13">
        <v>1</v>
      </c>
      <c r="H189" s="13">
        <v>0</v>
      </c>
      <c r="I189" s="16">
        <v>0</v>
      </c>
      <c r="J189" s="4">
        <v>1</v>
      </c>
    </row>
    <row r="190" spans="2:10" ht="38.25">
      <c r="B190" s="11" t="s">
        <v>669</v>
      </c>
      <c r="C190" s="12" t="s">
        <v>37</v>
      </c>
      <c r="D190" s="12" t="s">
        <v>178</v>
      </c>
      <c r="E190" s="12" t="s">
        <v>772</v>
      </c>
      <c r="F190" s="12"/>
      <c r="G190" s="13">
        <f>G191+G193</f>
        <v>0.7</v>
      </c>
      <c r="H190" s="13">
        <f>H191+H193</f>
        <v>0</v>
      </c>
      <c r="I190" s="16">
        <f>I191+I193</f>
        <v>0</v>
      </c>
      <c r="J190" s="4"/>
    </row>
    <row r="191" spans="2:10" ht="15.75" customHeight="1">
      <c r="B191" s="11" t="s">
        <v>84</v>
      </c>
      <c r="C191" s="12" t="s">
        <v>37</v>
      </c>
      <c r="D191" s="12" t="s">
        <v>178</v>
      </c>
      <c r="E191" s="12" t="s">
        <v>670</v>
      </c>
      <c r="F191" s="12"/>
      <c r="G191" s="13">
        <f>G192</f>
        <v>0</v>
      </c>
      <c r="H191" s="13">
        <f>H192</f>
        <v>0</v>
      </c>
      <c r="I191" s="16">
        <f>I192</f>
        <v>0</v>
      </c>
      <c r="J191" s="4"/>
    </row>
    <row r="192" spans="2:10" ht="15.75" customHeight="1">
      <c r="B192" s="11" t="s">
        <v>44</v>
      </c>
      <c r="C192" s="12" t="s">
        <v>37</v>
      </c>
      <c r="D192" s="12" t="s">
        <v>178</v>
      </c>
      <c r="E192" s="12" t="s">
        <v>670</v>
      </c>
      <c r="F192" s="12" t="s">
        <v>27</v>
      </c>
      <c r="G192" s="13">
        <v>0</v>
      </c>
      <c r="H192" s="13">
        <v>0</v>
      </c>
      <c r="I192" s="16">
        <v>0</v>
      </c>
      <c r="J192" s="4">
        <v>1</v>
      </c>
    </row>
    <row r="193" spans="2:10" ht="38.25">
      <c r="B193" s="11" t="s">
        <v>669</v>
      </c>
      <c r="C193" s="12" t="s">
        <v>37</v>
      </c>
      <c r="D193" s="12" t="s">
        <v>178</v>
      </c>
      <c r="E193" s="12" t="s">
        <v>771</v>
      </c>
      <c r="F193" s="12"/>
      <c r="G193" s="13">
        <f>G194</f>
        <v>0.7</v>
      </c>
      <c r="H193" s="13">
        <f>H194</f>
        <v>0</v>
      </c>
      <c r="I193" s="16">
        <f>I194</f>
        <v>0</v>
      </c>
      <c r="J193" s="4"/>
    </row>
    <row r="194" spans="2:10" ht="15.75" customHeight="1">
      <c r="B194" s="11" t="s">
        <v>44</v>
      </c>
      <c r="C194" s="12" t="s">
        <v>37</v>
      </c>
      <c r="D194" s="12" t="s">
        <v>178</v>
      </c>
      <c r="E194" s="12" t="s">
        <v>771</v>
      </c>
      <c r="F194" s="12" t="s">
        <v>27</v>
      </c>
      <c r="G194" s="13">
        <v>0.7</v>
      </c>
      <c r="H194" s="13">
        <v>0</v>
      </c>
      <c r="I194" s="16">
        <v>0</v>
      </c>
      <c r="J194" s="4">
        <v>1</v>
      </c>
    </row>
    <row r="195" spans="2:10" ht="38.25">
      <c r="B195" s="11" t="s">
        <v>674</v>
      </c>
      <c r="C195" s="12" t="s">
        <v>37</v>
      </c>
      <c r="D195" s="12" t="s">
        <v>178</v>
      </c>
      <c r="E195" s="12" t="s">
        <v>680</v>
      </c>
      <c r="F195" s="12"/>
      <c r="G195" s="13">
        <f>G196</f>
        <v>1</v>
      </c>
      <c r="H195" s="13">
        <f>H196</f>
        <v>0</v>
      </c>
      <c r="I195" s="16">
        <f>I196</f>
        <v>0</v>
      </c>
      <c r="J195" s="4"/>
    </row>
    <row r="196" spans="2:10" ht="15.75" customHeight="1">
      <c r="B196" s="11" t="s">
        <v>44</v>
      </c>
      <c r="C196" s="12" t="s">
        <v>37</v>
      </c>
      <c r="D196" s="12" t="s">
        <v>178</v>
      </c>
      <c r="E196" s="12" t="s">
        <v>680</v>
      </c>
      <c r="F196" s="12" t="s">
        <v>27</v>
      </c>
      <c r="G196" s="13">
        <v>1</v>
      </c>
      <c r="H196" s="13">
        <v>0</v>
      </c>
      <c r="I196" s="16">
        <v>0</v>
      </c>
      <c r="J196" s="4">
        <v>1</v>
      </c>
    </row>
    <row r="197" spans="2:10" ht="38.25">
      <c r="B197" s="11" t="s">
        <v>675</v>
      </c>
      <c r="C197" s="12" t="s">
        <v>673</v>
      </c>
      <c r="D197" s="12" t="s">
        <v>178</v>
      </c>
      <c r="E197" s="12" t="s">
        <v>681</v>
      </c>
      <c r="F197" s="12"/>
      <c r="G197" s="13">
        <f>G198</f>
        <v>1</v>
      </c>
      <c r="H197" s="13">
        <f>H198</f>
        <v>0</v>
      </c>
      <c r="I197" s="16">
        <f>I198</f>
        <v>0</v>
      </c>
      <c r="J197" s="4"/>
    </row>
    <row r="198" spans="2:10" ht="15.75" customHeight="1">
      <c r="B198" s="11" t="s">
        <v>44</v>
      </c>
      <c r="C198" s="12" t="s">
        <v>673</v>
      </c>
      <c r="D198" s="12" t="s">
        <v>178</v>
      </c>
      <c r="E198" s="12" t="s">
        <v>681</v>
      </c>
      <c r="F198" s="12" t="s">
        <v>27</v>
      </c>
      <c r="G198" s="13">
        <v>1</v>
      </c>
      <c r="H198" s="13">
        <v>0</v>
      </c>
      <c r="I198" s="16">
        <v>0</v>
      </c>
      <c r="J198" s="4">
        <v>1</v>
      </c>
    </row>
    <row r="199" spans="2:10" ht="38.25">
      <c r="B199" s="11" t="s">
        <v>676</v>
      </c>
      <c r="C199" s="12" t="s">
        <v>37</v>
      </c>
      <c r="D199" s="12" t="s">
        <v>178</v>
      </c>
      <c r="E199" s="12" t="s">
        <v>682</v>
      </c>
      <c r="F199" s="12"/>
      <c r="G199" s="13">
        <f>G200</f>
        <v>1</v>
      </c>
      <c r="H199" s="13">
        <f>H200</f>
        <v>0</v>
      </c>
      <c r="I199" s="13">
        <f>I200</f>
        <v>0</v>
      </c>
      <c r="J199" s="4"/>
    </row>
    <row r="200" spans="2:10" ht="15.75" customHeight="1">
      <c r="B200" s="11" t="s">
        <v>44</v>
      </c>
      <c r="C200" s="12" t="s">
        <v>37</v>
      </c>
      <c r="D200" s="12" t="s">
        <v>178</v>
      </c>
      <c r="E200" s="12" t="s">
        <v>682</v>
      </c>
      <c r="F200" s="12" t="s">
        <v>27</v>
      </c>
      <c r="G200" s="13">
        <v>1</v>
      </c>
      <c r="H200" s="13">
        <v>0</v>
      </c>
      <c r="I200" s="13">
        <v>0</v>
      </c>
      <c r="J200" s="4">
        <v>1</v>
      </c>
    </row>
    <row r="201" spans="2:10" ht="12.75" customHeight="1">
      <c r="B201" s="106" t="s">
        <v>185</v>
      </c>
      <c r="C201" s="12" t="s">
        <v>37</v>
      </c>
      <c r="D201" s="12" t="s">
        <v>178</v>
      </c>
      <c r="E201" s="12" t="s">
        <v>677</v>
      </c>
      <c r="F201" s="12"/>
      <c r="G201" s="13">
        <f>G203+G202</f>
        <v>1</v>
      </c>
      <c r="H201" s="13">
        <f>H203+H202</f>
        <v>0</v>
      </c>
      <c r="I201" s="13">
        <f>I203+I202</f>
        <v>0</v>
      </c>
      <c r="J201" s="4"/>
    </row>
    <row r="202" spans="2:10" ht="25.5" customHeight="1">
      <c r="B202" s="11" t="s">
        <v>141</v>
      </c>
      <c r="C202" s="84" t="s">
        <v>37</v>
      </c>
      <c r="D202" s="84" t="s">
        <v>178</v>
      </c>
      <c r="E202" s="84" t="s">
        <v>677</v>
      </c>
      <c r="F202" s="84" t="s">
        <v>27</v>
      </c>
      <c r="G202" s="85">
        <v>0</v>
      </c>
      <c r="H202" s="85">
        <v>0</v>
      </c>
      <c r="I202" s="85">
        <v>0</v>
      </c>
      <c r="J202" s="86">
        <v>2</v>
      </c>
    </row>
    <row r="203" spans="2:10" ht="25.5">
      <c r="B203" s="11" t="s">
        <v>140</v>
      </c>
      <c r="C203" s="12" t="s">
        <v>37</v>
      </c>
      <c r="D203" s="12" t="s">
        <v>178</v>
      </c>
      <c r="E203" s="12" t="s">
        <v>677</v>
      </c>
      <c r="F203" s="12" t="s">
        <v>27</v>
      </c>
      <c r="G203" s="13">
        <v>1</v>
      </c>
      <c r="H203" s="13">
        <v>0</v>
      </c>
      <c r="I203" s="13">
        <v>0</v>
      </c>
      <c r="J203" s="4">
        <v>1</v>
      </c>
    </row>
    <row r="204" spans="2:10" ht="63.75">
      <c r="B204" s="22" t="s">
        <v>678</v>
      </c>
      <c r="C204" s="12" t="s">
        <v>37</v>
      </c>
      <c r="D204" s="12" t="s">
        <v>178</v>
      </c>
      <c r="E204" s="12" t="s">
        <v>187</v>
      </c>
      <c r="F204" s="12"/>
      <c r="G204" s="13">
        <f>G205</f>
        <v>105</v>
      </c>
      <c r="H204" s="13">
        <f>H205</f>
        <v>0</v>
      </c>
      <c r="I204" s="13">
        <f>I205</f>
        <v>0</v>
      </c>
      <c r="J204" s="4"/>
    </row>
    <row r="205" spans="2:10" ht="15.75" customHeight="1">
      <c r="B205" s="11" t="s">
        <v>44</v>
      </c>
      <c r="C205" s="12" t="s">
        <v>37</v>
      </c>
      <c r="D205" s="12" t="s">
        <v>178</v>
      </c>
      <c r="E205" s="12" t="s">
        <v>187</v>
      </c>
      <c r="F205" s="12" t="s">
        <v>27</v>
      </c>
      <c r="G205" s="13">
        <v>105</v>
      </c>
      <c r="H205" s="13">
        <v>0</v>
      </c>
      <c r="I205" s="13">
        <v>0</v>
      </c>
      <c r="J205" s="4">
        <v>1</v>
      </c>
    </row>
    <row r="206" spans="2:10" ht="25.5" customHeight="1">
      <c r="B206" s="11" t="s">
        <v>679</v>
      </c>
      <c r="C206" s="12" t="s">
        <v>37</v>
      </c>
      <c r="D206" s="12" t="s">
        <v>178</v>
      </c>
      <c r="E206" s="12" t="s">
        <v>683</v>
      </c>
      <c r="F206" s="12"/>
      <c r="G206" s="13">
        <f>G207</f>
        <v>30</v>
      </c>
      <c r="H206" s="13">
        <f>H207</f>
        <v>0</v>
      </c>
      <c r="I206" s="13">
        <f>I207</f>
        <v>0</v>
      </c>
      <c r="J206" s="4"/>
    </row>
    <row r="207" spans="2:10" ht="15.75" customHeight="1">
      <c r="B207" s="11" t="s">
        <v>44</v>
      </c>
      <c r="C207" s="12" t="s">
        <v>673</v>
      </c>
      <c r="D207" s="12" t="s">
        <v>178</v>
      </c>
      <c r="E207" s="12" t="s">
        <v>683</v>
      </c>
      <c r="F207" s="12" t="s">
        <v>27</v>
      </c>
      <c r="G207" s="13">
        <v>30</v>
      </c>
      <c r="H207" s="13">
        <v>0</v>
      </c>
      <c r="I207" s="13">
        <v>0</v>
      </c>
      <c r="J207" s="4">
        <v>1</v>
      </c>
    </row>
    <row r="208" spans="2:10" ht="29.25" customHeight="1">
      <c r="B208" s="22" t="s">
        <v>186</v>
      </c>
      <c r="C208" s="12" t="s">
        <v>37</v>
      </c>
      <c r="D208" s="12" t="s">
        <v>178</v>
      </c>
      <c r="E208" s="12" t="s">
        <v>684</v>
      </c>
      <c r="F208" s="12"/>
      <c r="G208" s="13">
        <f>G209</f>
        <v>20</v>
      </c>
      <c r="H208" s="13">
        <f>H209</f>
        <v>0</v>
      </c>
      <c r="I208" s="13">
        <f>I209</f>
        <v>0</v>
      </c>
      <c r="J208" s="4"/>
    </row>
    <row r="209" spans="2:10" ht="15.75" customHeight="1">
      <c r="B209" s="11" t="s">
        <v>44</v>
      </c>
      <c r="C209" s="12" t="s">
        <v>37</v>
      </c>
      <c r="D209" s="12" t="s">
        <v>178</v>
      </c>
      <c r="E209" s="12" t="s">
        <v>684</v>
      </c>
      <c r="F209" s="12" t="s">
        <v>27</v>
      </c>
      <c r="G209" s="13">
        <v>20</v>
      </c>
      <c r="H209" s="13">
        <v>0</v>
      </c>
      <c r="I209" s="13">
        <v>0</v>
      </c>
      <c r="J209" s="4">
        <v>1</v>
      </c>
    </row>
    <row r="210" spans="2:10" ht="38.25">
      <c r="B210" s="83" t="s">
        <v>671</v>
      </c>
      <c r="C210" s="12" t="s">
        <v>37</v>
      </c>
      <c r="D210" s="12" t="s">
        <v>178</v>
      </c>
      <c r="E210" s="12" t="s">
        <v>188</v>
      </c>
      <c r="F210" s="12"/>
      <c r="G210" s="13">
        <f>G211+G212</f>
        <v>8805.6999999999989</v>
      </c>
      <c r="H210" s="13">
        <f>H211+H212</f>
        <v>14859.2</v>
      </c>
      <c r="I210" s="13">
        <f>I211+I212</f>
        <v>0</v>
      </c>
      <c r="J210" s="4"/>
    </row>
    <row r="211" spans="2:10" ht="25.5">
      <c r="B211" s="22" t="s">
        <v>189</v>
      </c>
      <c r="C211" s="84" t="s">
        <v>37</v>
      </c>
      <c r="D211" s="84" t="s">
        <v>178</v>
      </c>
      <c r="E211" s="84" t="s">
        <v>188</v>
      </c>
      <c r="F211" s="84" t="s">
        <v>190</v>
      </c>
      <c r="G211" s="85">
        <v>8795.4</v>
      </c>
      <c r="H211" s="85">
        <v>14844.5</v>
      </c>
      <c r="I211" s="85">
        <v>0</v>
      </c>
      <c r="J211" s="86">
        <v>2</v>
      </c>
    </row>
    <row r="212" spans="2:10" ht="25.5">
      <c r="B212" s="22" t="s">
        <v>191</v>
      </c>
      <c r="C212" s="12" t="s">
        <v>37</v>
      </c>
      <c r="D212" s="12" t="s">
        <v>178</v>
      </c>
      <c r="E212" s="12" t="s">
        <v>188</v>
      </c>
      <c r="F212" s="12" t="s">
        <v>190</v>
      </c>
      <c r="G212" s="13">
        <v>10.3</v>
      </c>
      <c r="H212" s="13">
        <v>14.7</v>
      </c>
      <c r="I212" s="16">
        <v>0</v>
      </c>
      <c r="J212" s="4">
        <v>1</v>
      </c>
    </row>
    <row r="213" spans="2:10" ht="63.75">
      <c r="B213" s="11" t="s">
        <v>173</v>
      </c>
      <c r="C213" s="12" t="s">
        <v>37</v>
      </c>
      <c r="D213" s="12" t="s">
        <v>178</v>
      </c>
      <c r="E213" s="12" t="s">
        <v>174</v>
      </c>
      <c r="F213" s="12"/>
      <c r="G213" s="13">
        <f t="shared" ref="G213:I214" si="21">G214</f>
        <v>1</v>
      </c>
      <c r="H213" s="13">
        <f t="shared" si="21"/>
        <v>0</v>
      </c>
      <c r="I213" s="13">
        <f t="shared" si="21"/>
        <v>0</v>
      </c>
      <c r="J213" s="4"/>
    </row>
    <row r="214" spans="2:10">
      <c r="B214" s="11" t="s">
        <v>689</v>
      </c>
      <c r="C214" s="12" t="s">
        <v>37</v>
      </c>
      <c r="D214" s="12" t="s">
        <v>178</v>
      </c>
      <c r="E214" s="12" t="s">
        <v>192</v>
      </c>
      <c r="F214" s="12"/>
      <c r="G214" s="13">
        <f t="shared" si="21"/>
        <v>1</v>
      </c>
      <c r="H214" s="13">
        <f t="shared" si="21"/>
        <v>0</v>
      </c>
      <c r="I214" s="13">
        <f t="shared" si="21"/>
        <v>0</v>
      </c>
      <c r="J214" s="4"/>
    </row>
    <row r="215" spans="2:10" ht="15.75" customHeight="1">
      <c r="B215" s="11" t="s">
        <v>44</v>
      </c>
      <c r="C215" s="12" t="s">
        <v>37</v>
      </c>
      <c r="D215" s="12" t="s">
        <v>178</v>
      </c>
      <c r="E215" s="12" t="s">
        <v>192</v>
      </c>
      <c r="F215" s="12" t="s">
        <v>27</v>
      </c>
      <c r="G215" s="13">
        <v>1</v>
      </c>
      <c r="H215" s="13">
        <v>0</v>
      </c>
      <c r="I215" s="13">
        <v>0</v>
      </c>
      <c r="J215" s="4">
        <v>1</v>
      </c>
    </row>
    <row r="216" spans="2:10" ht="53.25" customHeight="1">
      <c r="B216" s="11" t="s">
        <v>193</v>
      </c>
      <c r="C216" s="12" t="s">
        <v>37</v>
      </c>
      <c r="D216" s="12" t="s">
        <v>178</v>
      </c>
      <c r="E216" s="12" t="s">
        <v>194</v>
      </c>
      <c r="F216" s="12"/>
      <c r="G216" s="13">
        <f>G217</f>
        <v>0</v>
      </c>
      <c r="H216" s="13">
        <f t="shared" ref="H216:I218" si="22">H217</f>
        <v>3000</v>
      </c>
      <c r="I216" s="13">
        <f t="shared" si="22"/>
        <v>0</v>
      </c>
      <c r="J216" s="4"/>
    </row>
    <row r="217" spans="2:10" ht="15.75" customHeight="1">
      <c r="B217" s="11" t="s">
        <v>84</v>
      </c>
      <c r="C217" s="12" t="s">
        <v>37</v>
      </c>
      <c r="D217" s="12" t="s">
        <v>178</v>
      </c>
      <c r="E217" s="12" t="s">
        <v>195</v>
      </c>
      <c r="F217" s="12"/>
      <c r="G217" s="13">
        <f>G218</f>
        <v>0</v>
      </c>
      <c r="H217" s="13">
        <f t="shared" si="22"/>
        <v>3000</v>
      </c>
      <c r="I217" s="13">
        <f t="shared" si="22"/>
        <v>0</v>
      </c>
      <c r="J217" s="4"/>
    </row>
    <row r="218" spans="2:10" ht="41.25" customHeight="1">
      <c r="B218" s="11" t="s">
        <v>196</v>
      </c>
      <c r="C218" s="12" t="s">
        <v>37</v>
      </c>
      <c r="D218" s="12" t="s">
        <v>178</v>
      </c>
      <c r="E218" s="12" t="s">
        <v>197</v>
      </c>
      <c r="F218" s="12"/>
      <c r="G218" s="13">
        <f>G219</f>
        <v>0</v>
      </c>
      <c r="H218" s="13">
        <f t="shared" si="22"/>
        <v>3000</v>
      </c>
      <c r="I218" s="13">
        <f t="shared" si="22"/>
        <v>0</v>
      </c>
      <c r="J218" s="4"/>
    </row>
    <row r="219" spans="2:10" ht="15.75" customHeight="1">
      <c r="B219" s="11" t="s">
        <v>44</v>
      </c>
      <c r="C219" s="12" t="s">
        <v>37</v>
      </c>
      <c r="D219" s="12" t="s">
        <v>178</v>
      </c>
      <c r="E219" s="12" t="s">
        <v>197</v>
      </c>
      <c r="F219" s="12" t="s">
        <v>27</v>
      </c>
      <c r="G219" s="13">
        <v>0</v>
      </c>
      <c r="H219" s="13">
        <v>3000</v>
      </c>
      <c r="I219" s="13">
        <v>0</v>
      </c>
      <c r="J219" s="4">
        <v>1</v>
      </c>
    </row>
    <row r="220" spans="2:10" ht="28.5" customHeight="1">
      <c r="B220" s="11" t="s">
        <v>198</v>
      </c>
      <c r="C220" s="12" t="s">
        <v>37</v>
      </c>
      <c r="D220" s="12" t="s">
        <v>178</v>
      </c>
      <c r="E220" s="12" t="s">
        <v>199</v>
      </c>
      <c r="F220" s="12"/>
      <c r="G220" s="13">
        <f>G221</f>
        <v>74</v>
      </c>
      <c r="H220" s="13">
        <f>H221</f>
        <v>500</v>
      </c>
      <c r="I220" s="13">
        <f>I221</f>
        <v>0</v>
      </c>
      <c r="J220" s="4"/>
    </row>
    <row r="221" spans="2:10" ht="15.75" customHeight="1">
      <c r="B221" s="11" t="s">
        <v>84</v>
      </c>
      <c r="C221" s="12" t="s">
        <v>37</v>
      </c>
      <c r="D221" s="12" t="s">
        <v>178</v>
      </c>
      <c r="E221" s="12" t="s">
        <v>200</v>
      </c>
      <c r="F221" s="12"/>
      <c r="G221" s="13">
        <f>G222+G224+G226</f>
        <v>74</v>
      </c>
      <c r="H221" s="13">
        <f>H222+H224+H226</f>
        <v>500</v>
      </c>
      <c r="I221" s="13">
        <f>I222+I224+I226</f>
        <v>0</v>
      </c>
      <c r="J221" s="4"/>
    </row>
    <row r="222" spans="2:10" ht="51">
      <c r="B222" s="11" t="s">
        <v>201</v>
      </c>
      <c r="C222" s="12" t="s">
        <v>37</v>
      </c>
      <c r="D222" s="12" t="s">
        <v>178</v>
      </c>
      <c r="E222" s="12" t="s">
        <v>202</v>
      </c>
      <c r="F222" s="12"/>
      <c r="G222" s="13">
        <f>G223</f>
        <v>20</v>
      </c>
      <c r="H222" s="13">
        <f>H223</f>
        <v>300</v>
      </c>
      <c r="I222" s="13">
        <f>I223</f>
        <v>0</v>
      </c>
      <c r="J222" s="4"/>
    </row>
    <row r="223" spans="2:10" ht="15.75" customHeight="1">
      <c r="B223" s="11" t="s">
        <v>44</v>
      </c>
      <c r="C223" s="12" t="s">
        <v>37</v>
      </c>
      <c r="D223" s="12" t="s">
        <v>178</v>
      </c>
      <c r="E223" s="12" t="s">
        <v>202</v>
      </c>
      <c r="F223" s="12" t="s">
        <v>27</v>
      </c>
      <c r="G223" s="13">
        <v>20</v>
      </c>
      <c r="H223" s="13">
        <v>300</v>
      </c>
      <c r="I223" s="13">
        <v>0</v>
      </c>
      <c r="J223" s="4">
        <v>1</v>
      </c>
    </row>
    <row r="224" spans="2:10" ht="51">
      <c r="B224" s="11" t="s">
        <v>203</v>
      </c>
      <c r="C224" s="12" t="s">
        <v>37</v>
      </c>
      <c r="D224" s="12" t="s">
        <v>178</v>
      </c>
      <c r="E224" s="12" t="s">
        <v>204</v>
      </c>
      <c r="F224" s="12"/>
      <c r="G224" s="13">
        <v>4</v>
      </c>
      <c r="H224" s="13">
        <f>H225</f>
        <v>200</v>
      </c>
      <c r="I224" s="13">
        <f>I225</f>
        <v>0</v>
      </c>
      <c r="J224" s="4"/>
    </row>
    <row r="225" spans="2:10" ht="15.75" customHeight="1">
      <c r="B225" s="11" t="s">
        <v>44</v>
      </c>
      <c r="C225" s="12" t="s">
        <v>37</v>
      </c>
      <c r="D225" s="12" t="s">
        <v>178</v>
      </c>
      <c r="E225" s="12" t="s">
        <v>204</v>
      </c>
      <c r="F225" s="12" t="s">
        <v>27</v>
      </c>
      <c r="G225" s="13">
        <v>50</v>
      </c>
      <c r="H225" s="13">
        <v>200</v>
      </c>
      <c r="I225" s="13">
        <v>0</v>
      </c>
      <c r="J225" s="4">
        <v>1</v>
      </c>
    </row>
    <row r="226" spans="2:10" ht="25.5">
      <c r="B226" s="11" t="s">
        <v>205</v>
      </c>
      <c r="C226" s="12" t="s">
        <v>37</v>
      </c>
      <c r="D226" s="12" t="s">
        <v>178</v>
      </c>
      <c r="E226" s="12" t="s">
        <v>206</v>
      </c>
      <c r="F226" s="12"/>
      <c r="G226" s="13">
        <f>G227</f>
        <v>50</v>
      </c>
      <c r="H226" s="13">
        <f>H227</f>
        <v>0</v>
      </c>
      <c r="I226" s="13">
        <f>I227</f>
        <v>0</v>
      </c>
      <c r="J226" s="4"/>
    </row>
    <row r="227" spans="2:10" ht="15.75" customHeight="1">
      <c r="B227" s="11" t="s">
        <v>44</v>
      </c>
      <c r="C227" s="12" t="s">
        <v>37</v>
      </c>
      <c r="D227" s="12" t="s">
        <v>178</v>
      </c>
      <c r="E227" s="12" t="s">
        <v>206</v>
      </c>
      <c r="F227" s="12" t="s">
        <v>27</v>
      </c>
      <c r="G227" s="13">
        <v>50</v>
      </c>
      <c r="H227" s="13">
        <v>0</v>
      </c>
      <c r="I227" s="13">
        <v>0</v>
      </c>
      <c r="J227" s="4">
        <v>1</v>
      </c>
    </row>
    <row r="228" spans="2:10" s="18" customFormat="1" ht="25.5">
      <c r="B228" s="11" t="s">
        <v>130</v>
      </c>
      <c r="C228" s="12" t="s">
        <v>37</v>
      </c>
      <c r="D228" s="12" t="s">
        <v>178</v>
      </c>
      <c r="E228" s="12" t="s">
        <v>31</v>
      </c>
      <c r="F228" s="12"/>
      <c r="G228" s="13">
        <f>G229+G231+G233+G235+G237</f>
        <v>3099.5</v>
      </c>
      <c r="H228" s="13">
        <f t="shared" ref="H228:I228" si="23">H229+H231+H233+H235+H237</f>
        <v>3420.3</v>
      </c>
      <c r="I228" s="13">
        <f t="shared" si="23"/>
        <v>2220.3000000000002</v>
      </c>
      <c r="J228" s="17"/>
    </row>
    <row r="229" spans="2:10" s="18" customFormat="1" ht="38.25">
      <c r="B229" s="11" t="s">
        <v>816</v>
      </c>
      <c r="C229" s="12" t="s">
        <v>37</v>
      </c>
      <c r="D229" s="12" t="s">
        <v>178</v>
      </c>
      <c r="E229" s="12" t="s">
        <v>815</v>
      </c>
      <c r="F229" s="12"/>
      <c r="G229" s="13">
        <f>G230</f>
        <v>46</v>
      </c>
      <c r="H229" s="13">
        <f t="shared" ref="H229:I229" si="24">H230</f>
        <v>0</v>
      </c>
      <c r="I229" s="13">
        <f t="shared" si="24"/>
        <v>0</v>
      </c>
      <c r="J229" s="17"/>
    </row>
    <row r="230" spans="2:10" s="18" customFormat="1" ht="25.5">
      <c r="B230" s="11" t="s">
        <v>26</v>
      </c>
      <c r="C230" s="12" t="s">
        <v>37</v>
      </c>
      <c r="D230" s="12" t="s">
        <v>178</v>
      </c>
      <c r="E230" s="12" t="s">
        <v>815</v>
      </c>
      <c r="F230" s="12" t="s">
        <v>27</v>
      </c>
      <c r="G230" s="13">
        <v>46</v>
      </c>
      <c r="H230" s="13">
        <v>0</v>
      </c>
      <c r="I230" s="13">
        <v>0</v>
      </c>
      <c r="J230" s="17"/>
    </row>
    <row r="231" spans="2:10" ht="12.75" customHeight="1">
      <c r="B231" s="11" t="s">
        <v>654</v>
      </c>
      <c r="C231" s="12" t="s">
        <v>37</v>
      </c>
      <c r="D231" s="12" t="s">
        <v>178</v>
      </c>
      <c r="E231" s="12" t="s">
        <v>655</v>
      </c>
      <c r="F231" s="12"/>
      <c r="G231" s="13">
        <f>G232</f>
        <v>100</v>
      </c>
      <c r="H231" s="13">
        <f>H232</f>
        <v>125</v>
      </c>
      <c r="I231" s="13">
        <f>I232</f>
        <v>125</v>
      </c>
      <c r="J231" s="4"/>
    </row>
    <row r="232" spans="2:10" ht="25.5">
      <c r="B232" s="11" t="s">
        <v>26</v>
      </c>
      <c r="C232" s="12" t="s">
        <v>37</v>
      </c>
      <c r="D232" s="12" t="s">
        <v>178</v>
      </c>
      <c r="E232" s="12" t="s">
        <v>655</v>
      </c>
      <c r="F232" s="12" t="s">
        <v>27</v>
      </c>
      <c r="G232" s="13">
        <v>100</v>
      </c>
      <c r="H232" s="13">
        <v>125</v>
      </c>
      <c r="I232" s="16">
        <v>125</v>
      </c>
      <c r="J232" s="4">
        <v>1</v>
      </c>
    </row>
    <row r="233" spans="2:10">
      <c r="B233" s="22" t="s">
        <v>656</v>
      </c>
      <c r="C233" s="12" t="s">
        <v>37</v>
      </c>
      <c r="D233" s="12" t="s">
        <v>178</v>
      </c>
      <c r="E233" s="12" t="s">
        <v>657</v>
      </c>
      <c r="F233" s="12"/>
      <c r="G233" s="13">
        <f>G234</f>
        <v>0</v>
      </c>
      <c r="H233" s="13">
        <f>H234</f>
        <v>1200</v>
      </c>
      <c r="I233" s="13">
        <f>I234</f>
        <v>0</v>
      </c>
      <c r="J233" s="4"/>
    </row>
    <row r="234" spans="2:10" ht="15.75" customHeight="1">
      <c r="B234" s="22" t="s">
        <v>44</v>
      </c>
      <c r="C234" s="12" t="s">
        <v>37</v>
      </c>
      <c r="D234" s="12" t="s">
        <v>178</v>
      </c>
      <c r="E234" s="12" t="s">
        <v>657</v>
      </c>
      <c r="F234" s="12" t="s">
        <v>27</v>
      </c>
      <c r="G234" s="13">
        <v>0</v>
      </c>
      <c r="H234" s="13">
        <v>1200</v>
      </c>
      <c r="I234" s="13">
        <v>0</v>
      </c>
      <c r="J234" s="4">
        <v>1</v>
      </c>
    </row>
    <row r="235" spans="2:10" ht="63.75">
      <c r="B235" s="83" t="s">
        <v>207</v>
      </c>
      <c r="C235" s="84" t="s">
        <v>37</v>
      </c>
      <c r="D235" s="84" t="s">
        <v>178</v>
      </c>
      <c r="E235" s="84" t="s">
        <v>208</v>
      </c>
      <c r="F235" s="84"/>
      <c r="G235" s="85">
        <f>G236</f>
        <v>2953.5</v>
      </c>
      <c r="H235" s="85">
        <f>H236</f>
        <v>2095.3000000000002</v>
      </c>
      <c r="I235" s="85">
        <f>I236</f>
        <v>2095.3000000000002</v>
      </c>
      <c r="J235" s="86"/>
    </row>
    <row r="236" spans="2:10" ht="25.5">
      <c r="B236" s="11" t="s">
        <v>72</v>
      </c>
      <c r="C236" s="12" t="s">
        <v>37</v>
      </c>
      <c r="D236" s="12" t="s">
        <v>178</v>
      </c>
      <c r="E236" s="12" t="s">
        <v>208</v>
      </c>
      <c r="F236" s="12" t="s">
        <v>73</v>
      </c>
      <c r="G236" s="13">
        <v>2953.5</v>
      </c>
      <c r="H236" s="13">
        <v>2095.3000000000002</v>
      </c>
      <c r="I236" s="13">
        <v>2095.3000000000002</v>
      </c>
      <c r="J236" s="4">
        <v>2</v>
      </c>
    </row>
    <row r="237" spans="2:10" ht="25.5">
      <c r="B237" s="106" t="s">
        <v>185</v>
      </c>
      <c r="C237" s="12" t="s">
        <v>37</v>
      </c>
      <c r="D237" s="12" t="s">
        <v>178</v>
      </c>
      <c r="E237" s="12" t="s">
        <v>740</v>
      </c>
      <c r="F237" s="12"/>
      <c r="G237" s="13">
        <f>G238</f>
        <v>0</v>
      </c>
      <c r="H237" s="13">
        <f>H238</f>
        <v>0</v>
      </c>
      <c r="I237" s="13">
        <f>I238</f>
        <v>0</v>
      </c>
      <c r="J237" s="4"/>
    </row>
    <row r="238" spans="2:10" ht="25.5">
      <c r="B238" s="11" t="s">
        <v>141</v>
      </c>
      <c r="C238" s="84" t="s">
        <v>37</v>
      </c>
      <c r="D238" s="84" t="s">
        <v>178</v>
      </c>
      <c r="E238" s="84" t="s">
        <v>740</v>
      </c>
      <c r="F238" s="84" t="s">
        <v>27</v>
      </c>
      <c r="G238" s="85">
        <v>0</v>
      </c>
      <c r="H238" s="85">
        <v>0</v>
      </c>
      <c r="I238" s="85">
        <v>0</v>
      </c>
      <c r="J238" s="86">
        <v>2</v>
      </c>
    </row>
    <row r="239" spans="2:10">
      <c r="B239" s="9" t="s">
        <v>210</v>
      </c>
      <c r="C239" s="90" t="s">
        <v>37</v>
      </c>
      <c r="D239" s="90" t="s">
        <v>211</v>
      </c>
      <c r="E239" s="90"/>
      <c r="F239" s="90"/>
      <c r="G239" s="43">
        <f>G240+G244</f>
        <v>5228.7000000000007</v>
      </c>
      <c r="H239" s="43">
        <f t="shared" ref="H239:I239" si="25">H240+H244</f>
        <v>3991.8</v>
      </c>
      <c r="I239" s="43">
        <f t="shared" si="25"/>
        <v>3991.8</v>
      </c>
      <c r="J239" s="4"/>
    </row>
    <row r="240" spans="2:10" ht="15.75" customHeight="1">
      <c r="B240" s="48" t="s">
        <v>745</v>
      </c>
      <c r="C240" s="12" t="s">
        <v>37</v>
      </c>
      <c r="D240" s="12" t="s">
        <v>211</v>
      </c>
      <c r="E240" s="12" t="s">
        <v>747</v>
      </c>
      <c r="F240" s="12"/>
      <c r="G240" s="13">
        <f>G241</f>
        <v>800</v>
      </c>
      <c r="H240" s="13">
        <f t="shared" ref="H240:I240" si="26">H241</f>
        <v>0</v>
      </c>
      <c r="I240" s="13">
        <f t="shared" si="26"/>
        <v>0</v>
      </c>
      <c r="J240" s="4"/>
    </row>
    <row r="241" spans="2:10" ht="51">
      <c r="B241" s="109" t="s">
        <v>746</v>
      </c>
      <c r="C241" s="12" t="s">
        <v>37</v>
      </c>
      <c r="D241" s="12" t="s">
        <v>211</v>
      </c>
      <c r="E241" s="12" t="s">
        <v>787</v>
      </c>
      <c r="F241" s="12"/>
      <c r="G241" s="13">
        <f>G242+G243</f>
        <v>800</v>
      </c>
      <c r="H241" s="13">
        <f t="shared" ref="H241:I241" si="27">H242+H243</f>
        <v>0</v>
      </c>
      <c r="I241" s="13">
        <f t="shared" si="27"/>
        <v>0</v>
      </c>
      <c r="J241" s="4"/>
    </row>
    <row r="242" spans="2:10" ht="25.5">
      <c r="B242" s="11" t="s">
        <v>72</v>
      </c>
      <c r="C242" s="105" t="s">
        <v>37</v>
      </c>
      <c r="D242" s="84" t="s">
        <v>211</v>
      </c>
      <c r="E242" s="84" t="s">
        <v>787</v>
      </c>
      <c r="F242" s="84" t="s">
        <v>73</v>
      </c>
      <c r="G242" s="85">
        <v>700</v>
      </c>
      <c r="H242" s="85">
        <v>0</v>
      </c>
      <c r="I242" s="95">
        <v>0</v>
      </c>
      <c r="J242" s="86">
        <v>2</v>
      </c>
    </row>
    <row r="243" spans="2:10" ht="25.5">
      <c r="B243" s="11" t="s">
        <v>72</v>
      </c>
      <c r="C243" s="49" t="s">
        <v>37</v>
      </c>
      <c r="D243" s="12" t="s">
        <v>211</v>
      </c>
      <c r="E243" s="12" t="s">
        <v>787</v>
      </c>
      <c r="F243" s="12" t="s">
        <v>73</v>
      </c>
      <c r="G243" s="13">
        <v>100</v>
      </c>
      <c r="H243" s="13">
        <v>0</v>
      </c>
      <c r="I243" s="16">
        <v>0</v>
      </c>
      <c r="J243" s="4">
        <v>1</v>
      </c>
    </row>
    <row r="244" spans="2:10" ht="25.5">
      <c r="B244" s="50" t="s">
        <v>130</v>
      </c>
      <c r="C244" s="12" t="s">
        <v>37</v>
      </c>
      <c r="D244" s="12" t="s">
        <v>211</v>
      </c>
      <c r="E244" s="12" t="s">
        <v>31</v>
      </c>
      <c r="F244" s="12"/>
      <c r="G244" s="13">
        <f>G247+G245</f>
        <v>4428.7000000000007</v>
      </c>
      <c r="H244" s="13">
        <f>H247+H245</f>
        <v>3991.8</v>
      </c>
      <c r="I244" s="16">
        <f>I247+I245</f>
        <v>3991.8</v>
      </c>
      <c r="J244" s="4"/>
    </row>
    <row r="245" spans="2:10">
      <c r="B245" s="104" t="s">
        <v>773</v>
      </c>
      <c r="C245" s="84" t="s">
        <v>37</v>
      </c>
      <c r="D245" s="84" t="s">
        <v>213</v>
      </c>
      <c r="E245" s="84" t="s">
        <v>774</v>
      </c>
      <c r="F245" s="84"/>
      <c r="G245" s="85">
        <f>G246</f>
        <v>400</v>
      </c>
      <c r="H245" s="85">
        <f>H246</f>
        <v>0</v>
      </c>
      <c r="I245" s="95">
        <f>I246</f>
        <v>0</v>
      </c>
      <c r="J245" s="86">
        <v>2</v>
      </c>
    </row>
    <row r="246" spans="2:10">
      <c r="B246" s="11" t="s">
        <v>755</v>
      </c>
      <c r="C246" s="12" t="s">
        <v>37</v>
      </c>
      <c r="D246" s="12" t="s">
        <v>211</v>
      </c>
      <c r="E246" s="12" t="s">
        <v>774</v>
      </c>
      <c r="F246" s="12" t="s">
        <v>215</v>
      </c>
      <c r="G246" s="13">
        <v>400</v>
      </c>
      <c r="H246" s="13">
        <v>0</v>
      </c>
      <c r="I246" s="16">
        <v>0</v>
      </c>
      <c r="J246" s="4"/>
    </row>
    <row r="247" spans="2:10">
      <c r="B247" s="83" t="s">
        <v>212</v>
      </c>
      <c r="C247" s="12" t="s">
        <v>37</v>
      </c>
      <c r="D247" s="12" t="s">
        <v>213</v>
      </c>
      <c r="E247" s="12" t="s">
        <v>214</v>
      </c>
      <c r="F247" s="12"/>
      <c r="G247" s="13">
        <f>G248+G249</f>
        <v>4028.7000000000003</v>
      </c>
      <c r="H247" s="13">
        <f>H248+H249</f>
        <v>3991.8</v>
      </c>
      <c r="I247" s="13">
        <f>I248+I249</f>
        <v>3991.8</v>
      </c>
      <c r="J247" s="4"/>
    </row>
    <row r="248" spans="2:10" ht="12.75" customHeight="1">
      <c r="B248" s="11" t="s">
        <v>755</v>
      </c>
      <c r="C248" s="84" t="s">
        <v>37</v>
      </c>
      <c r="D248" s="84" t="s">
        <v>213</v>
      </c>
      <c r="E248" s="84" t="s">
        <v>214</v>
      </c>
      <c r="F248" s="84" t="s">
        <v>215</v>
      </c>
      <c r="G248" s="85">
        <v>3625.8</v>
      </c>
      <c r="H248" s="85">
        <v>3625.8</v>
      </c>
      <c r="I248" s="85">
        <v>3625.8</v>
      </c>
      <c r="J248" s="86">
        <v>2</v>
      </c>
    </row>
    <row r="249" spans="2:10" ht="12.75" customHeight="1">
      <c r="B249" s="11" t="s">
        <v>754</v>
      </c>
      <c r="C249" s="12" t="s">
        <v>37</v>
      </c>
      <c r="D249" s="12" t="s">
        <v>213</v>
      </c>
      <c r="E249" s="12" t="s">
        <v>216</v>
      </c>
      <c r="F249" s="12" t="s">
        <v>215</v>
      </c>
      <c r="G249" s="13">
        <v>402.9</v>
      </c>
      <c r="H249" s="13">
        <v>366</v>
      </c>
      <c r="I249" s="16">
        <v>366</v>
      </c>
      <c r="J249" s="4">
        <v>1</v>
      </c>
    </row>
    <row r="250" spans="2:10" ht="12.75" customHeight="1">
      <c r="B250" s="9" t="s">
        <v>802</v>
      </c>
      <c r="C250" s="90" t="s">
        <v>37</v>
      </c>
      <c r="D250" s="90" t="s">
        <v>803</v>
      </c>
      <c r="E250" s="90"/>
      <c r="F250" s="90"/>
      <c r="G250" s="43">
        <f>G251</f>
        <v>828</v>
      </c>
      <c r="H250" s="43">
        <f t="shared" ref="H250:I251" si="28">H251</f>
        <v>0</v>
      </c>
      <c r="I250" s="43">
        <f t="shared" si="28"/>
        <v>0</v>
      </c>
      <c r="J250" s="4"/>
    </row>
    <row r="251" spans="2:10" ht="12.75" customHeight="1">
      <c r="B251" s="50" t="s">
        <v>130</v>
      </c>
      <c r="C251" s="12" t="s">
        <v>37</v>
      </c>
      <c r="D251" s="12" t="s">
        <v>803</v>
      </c>
      <c r="E251" s="12" t="s">
        <v>31</v>
      </c>
      <c r="F251" s="12"/>
      <c r="G251" s="13">
        <f>G252</f>
        <v>828</v>
      </c>
      <c r="H251" s="13">
        <f t="shared" si="28"/>
        <v>0</v>
      </c>
      <c r="I251" s="13">
        <f t="shared" si="28"/>
        <v>0</v>
      </c>
      <c r="J251" s="4"/>
    </row>
    <row r="252" spans="2:10" ht="26.25" customHeight="1">
      <c r="B252" s="11" t="s">
        <v>804</v>
      </c>
      <c r="C252" s="12" t="s">
        <v>37</v>
      </c>
      <c r="D252" s="12" t="s">
        <v>803</v>
      </c>
      <c r="E252" s="12" t="s">
        <v>805</v>
      </c>
      <c r="F252" s="12"/>
      <c r="G252" s="13">
        <f>G253+G254+G255</f>
        <v>828</v>
      </c>
      <c r="H252" s="13">
        <f t="shared" ref="H252:I252" si="29">H253+H254+H255</f>
        <v>0</v>
      </c>
      <c r="I252" s="13">
        <f t="shared" si="29"/>
        <v>0</v>
      </c>
      <c r="J252" s="4"/>
    </row>
    <row r="253" spans="2:10" ht="38.25" customHeight="1">
      <c r="B253" s="11" t="s">
        <v>24</v>
      </c>
      <c r="C253" s="12" t="s">
        <v>37</v>
      </c>
      <c r="D253" s="12" t="s">
        <v>803</v>
      </c>
      <c r="E253" s="12" t="s">
        <v>805</v>
      </c>
      <c r="F253" s="12" t="s">
        <v>25</v>
      </c>
      <c r="G253" s="13">
        <v>582</v>
      </c>
      <c r="H253" s="13">
        <v>0</v>
      </c>
      <c r="I253" s="16">
        <v>0</v>
      </c>
      <c r="J253" s="4"/>
    </row>
    <row r="254" spans="2:10" ht="12.75" customHeight="1">
      <c r="B254" s="11" t="s">
        <v>44</v>
      </c>
      <c r="C254" s="12" t="s">
        <v>37</v>
      </c>
      <c r="D254" s="12" t="s">
        <v>803</v>
      </c>
      <c r="E254" s="12" t="s">
        <v>805</v>
      </c>
      <c r="F254" s="12" t="s">
        <v>27</v>
      </c>
      <c r="G254" s="13">
        <v>243</v>
      </c>
      <c r="H254" s="13">
        <v>0</v>
      </c>
      <c r="I254" s="16">
        <v>0</v>
      </c>
      <c r="J254" s="4"/>
    </row>
    <row r="255" spans="2:10" ht="12.75" customHeight="1">
      <c r="B255" s="11" t="s">
        <v>34</v>
      </c>
      <c r="C255" s="12" t="s">
        <v>37</v>
      </c>
      <c r="D255" s="12" t="s">
        <v>803</v>
      </c>
      <c r="E255" s="12" t="s">
        <v>33</v>
      </c>
      <c r="F255" s="12" t="s">
        <v>35</v>
      </c>
      <c r="G255" s="13">
        <v>3</v>
      </c>
      <c r="H255" s="13">
        <v>0</v>
      </c>
      <c r="I255" s="16">
        <v>0</v>
      </c>
      <c r="J255" s="4"/>
    </row>
    <row r="256" spans="2:10">
      <c r="B256" s="9" t="s">
        <v>217</v>
      </c>
      <c r="C256" s="8" t="s">
        <v>37</v>
      </c>
      <c r="D256" s="8" t="s">
        <v>218</v>
      </c>
      <c r="E256" s="8"/>
      <c r="F256" s="8"/>
      <c r="G256" s="10">
        <f t="shared" ref="G256:I258" si="30">G257</f>
        <v>302</v>
      </c>
      <c r="H256" s="10">
        <f t="shared" si="30"/>
        <v>85</v>
      </c>
      <c r="I256" s="10">
        <f t="shared" si="30"/>
        <v>85</v>
      </c>
      <c r="J256" s="4"/>
    </row>
    <row r="257" spans="2:10">
      <c r="B257" s="9" t="s">
        <v>219</v>
      </c>
      <c r="C257" s="90" t="s">
        <v>37</v>
      </c>
      <c r="D257" s="90" t="s">
        <v>220</v>
      </c>
      <c r="E257" s="90"/>
      <c r="F257" s="90"/>
      <c r="G257" s="43">
        <f t="shared" si="30"/>
        <v>302</v>
      </c>
      <c r="H257" s="43">
        <f t="shared" si="30"/>
        <v>85</v>
      </c>
      <c r="I257" s="43">
        <f t="shared" si="30"/>
        <v>85</v>
      </c>
      <c r="J257" s="4"/>
    </row>
    <row r="258" spans="2:10" s="18" customFormat="1" ht="51">
      <c r="B258" s="22" t="s">
        <v>690</v>
      </c>
      <c r="C258" s="12" t="s">
        <v>37</v>
      </c>
      <c r="D258" s="12" t="s">
        <v>220</v>
      </c>
      <c r="E258" s="12" t="s">
        <v>221</v>
      </c>
      <c r="F258" s="12"/>
      <c r="G258" s="13">
        <f t="shared" si="30"/>
        <v>302</v>
      </c>
      <c r="H258" s="13">
        <f t="shared" si="30"/>
        <v>85</v>
      </c>
      <c r="I258" s="13">
        <f t="shared" si="30"/>
        <v>85</v>
      </c>
      <c r="J258" s="4"/>
    </row>
    <row r="259" spans="2:10" ht="15.75" customHeight="1">
      <c r="B259" s="11" t="s">
        <v>84</v>
      </c>
      <c r="C259" s="12" t="s">
        <v>37</v>
      </c>
      <c r="D259" s="12" t="s">
        <v>220</v>
      </c>
      <c r="E259" s="12" t="s">
        <v>222</v>
      </c>
      <c r="F259" s="12"/>
      <c r="G259" s="13">
        <f>G260+G262+G264</f>
        <v>302</v>
      </c>
      <c r="H259" s="13">
        <f>H260+H262+H264</f>
        <v>85</v>
      </c>
      <c r="I259" s="13">
        <f>I260+I262+I264</f>
        <v>85</v>
      </c>
      <c r="J259" s="4"/>
    </row>
    <row r="260" spans="2:10" ht="38.25">
      <c r="B260" s="11" t="s">
        <v>691</v>
      </c>
      <c r="C260" s="12" t="s">
        <v>37</v>
      </c>
      <c r="D260" s="12" t="s">
        <v>220</v>
      </c>
      <c r="E260" s="12" t="s">
        <v>223</v>
      </c>
      <c r="F260" s="12"/>
      <c r="G260" s="13">
        <f>G261</f>
        <v>1</v>
      </c>
      <c r="H260" s="13">
        <f>H261</f>
        <v>10</v>
      </c>
      <c r="I260" s="13">
        <f>I261</f>
        <v>10</v>
      </c>
      <c r="J260" s="4"/>
    </row>
    <row r="261" spans="2:10" ht="15.75" customHeight="1">
      <c r="B261" s="11" t="s">
        <v>44</v>
      </c>
      <c r="C261" s="12" t="s">
        <v>37</v>
      </c>
      <c r="D261" s="12" t="s">
        <v>220</v>
      </c>
      <c r="E261" s="12" t="s">
        <v>223</v>
      </c>
      <c r="F261" s="12" t="s">
        <v>27</v>
      </c>
      <c r="G261" s="13">
        <v>1</v>
      </c>
      <c r="H261" s="13">
        <v>10</v>
      </c>
      <c r="I261" s="16">
        <v>10</v>
      </c>
      <c r="J261" s="4">
        <v>1</v>
      </c>
    </row>
    <row r="262" spans="2:10" ht="63.75">
      <c r="B262" s="11" t="s">
        <v>692</v>
      </c>
      <c r="C262" s="12" t="s">
        <v>37</v>
      </c>
      <c r="D262" s="12" t="s">
        <v>220</v>
      </c>
      <c r="E262" s="12" t="s">
        <v>224</v>
      </c>
      <c r="F262" s="12"/>
      <c r="G262" s="13">
        <f>G263</f>
        <v>300</v>
      </c>
      <c r="H262" s="13">
        <f>H263</f>
        <v>50</v>
      </c>
      <c r="I262" s="16">
        <f>I263</f>
        <v>50</v>
      </c>
      <c r="J262" s="4"/>
    </row>
    <row r="263" spans="2:10" ht="15.75" customHeight="1">
      <c r="B263" s="11" t="s">
        <v>44</v>
      </c>
      <c r="C263" s="12" t="s">
        <v>37</v>
      </c>
      <c r="D263" s="12" t="s">
        <v>220</v>
      </c>
      <c r="E263" s="12" t="s">
        <v>224</v>
      </c>
      <c r="F263" s="12" t="s">
        <v>27</v>
      </c>
      <c r="G263" s="13">
        <v>300</v>
      </c>
      <c r="H263" s="13">
        <v>50</v>
      </c>
      <c r="I263" s="16">
        <v>50</v>
      </c>
      <c r="J263" s="4">
        <v>1</v>
      </c>
    </row>
    <row r="264" spans="2:10" ht="38.25">
      <c r="B264" s="11" t="s">
        <v>693</v>
      </c>
      <c r="C264" s="12" t="s">
        <v>37</v>
      </c>
      <c r="D264" s="12" t="s">
        <v>220</v>
      </c>
      <c r="E264" s="12" t="s">
        <v>225</v>
      </c>
      <c r="F264" s="12"/>
      <c r="G264" s="13">
        <f>G265</f>
        <v>1</v>
      </c>
      <c r="H264" s="13">
        <f>H265</f>
        <v>25</v>
      </c>
      <c r="I264" s="16">
        <f>I265</f>
        <v>25</v>
      </c>
      <c r="J264" s="4"/>
    </row>
    <row r="265" spans="2:10" ht="15.75" customHeight="1">
      <c r="B265" s="11" t="s">
        <v>44</v>
      </c>
      <c r="C265" s="12" t="s">
        <v>37</v>
      </c>
      <c r="D265" s="12" t="s">
        <v>220</v>
      </c>
      <c r="E265" s="12" t="s">
        <v>225</v>
      </c>
      <c r="F265" s="12" t="s">
        <v>27</v>
      </c>
      <c r="G265" s="13">
        <v>1</v>
      </c>
      <c r="H265" s="13">
        <v>25</v>
      </c>
      <c r="I265" s="16">
        <v>25</v>
      </c>
      <c r="J265" s="4">
        <v>1</v>
      </c>
    </row>
    <row r="266" spans="2:10">
      <c r="B266" s="9" t="s">
        <v>226</v>
      </c>
      <c r="C266" s="8" t="s">
        <v>37</v>
      </c>
      <c r="D266" s="8" t="s">
        <v>227</v>
      </c>
      <c r="E266" s="12"/>
      <c r="F266" s="12"/>
      <c r="G266" s="10">
        <f>G267+G274+G278+G282</f>
        <v>3130.3</v>
      </c>
      <c r="H266" s="10">
        <f t="shared" ref="H266:I266" si="31">H267+H274+H278+H282</f>
        <v>38192.299999999996</v>
      </c>
      <c r="I266" s="10">
        <f t="shared" si="31"/>
        <v>38241</v>
      </c>
      <c r="J266" s="4"/>
    </row>
    <row r="267" spans="2:10">
      <c r="B267" s="9" t="s">
        <v>228</v>
      </c>
      <c r="C267" s="90" t="s">
        <v>37</v>
      </c>
      <c r="D267" s="90" t="s">
        <v>229</v>
      </c>
      <c r="E267" s="91"/>
      <c r="F267" s="91"/>
      <c r="G267" s="43">
        <f>G268</f>
        <v>0</v>
      </c>
      <c r="H267" s="43">
        <f t="shared" ref="H267:I267" si="32">H268</f>
        <v>34904.6</v>
      </c>
      <c r="I267" s="43">
        <f t="shared" si="32"/>
        <v>34904.6</v>
      </c>
      <c r="J267" s="4"/>
    </row>
    <row r="268" spans="2:10" ht="63.75">
      <c r="B268" s="11" t="s">
        <v>818</v>
      </c>
      <c r="C268" s="12" t="s">
        <v>37</v>
      </c>
      <c r="D268" s="12" t="s">
        <v>229</v>
      </c>
      <c r="E268" s="12" t="s">
        <v>823</v>
      </c>
      <c r="F268" s="12"/>
      <c r="G268" s="13">
        <f>G269</f>
        <v>0</v>
      </c>
      <c r="H268" s="13">
        <f t="shared" ref="H268:I268" si="33">H269</f>
        <v>34904.6</v>
      </c>
      <c r="I268" s="13">
        <f t="shared" si="33"/>
        <v>34904.6</v>
      </c>
      <c r="J268" s="4"/>
    </row>
    <row r="269" spans="2:10" ht="25.5">
      <c r="B269" s="11" t="s">
        <v>820</v>
      </c>
      <c r="C269" s="12" t="s">
        <v>37</v>
      </c>
      <c r="D269" s="12" t="s">
        <v>229</v>
      </c>
      <c r="E269" s="12" t="s">
        <v>825</v>
      </c>
      <c r="F269" s="12"/>
      <c r="G269" s="13">
        <f>G270+G271+G272+G273</f>
        <v>0</v>
      </c>
      <c r="H269" s="13">
        <f t="shared" ref="H269:I269" si="34">H270+H271+H272+H273</f>
        <v>34904.6</v>
      </c>
      <c r="I269" s="13">
        <f t="shared" si="34"/>
        <v>34904.6</v>
      </c>
      <c r="J269" s="4"/>
    </row>
    <row r="270" spans="2:10" ht="26.25" customHeight="1">
      <c r="B270" s="21" t="s">
        <v>832</v>
      </c>
      <c r="C270" s="12" t="s">
        <v>37</v>
      </c>
      <c r="D270" s="12" t="s">
        <v>229</v>
      </c>
      <c r="E270" s="12" t="s">
        <v>824</v>
      </c>
      <c r="F270" s="12" t="s">
        <v>190</v>
      </c>
      <c r="G270" s="13">
        <v>0</v>
      </c>
      <c r="H270" s="13">
        <v>0</v>
      </c>
      <c r="I270" s="13">
        <v>0</v>
      </c>
      <c r="J270" s="4"/>
    </row>
    <row r="271" spans="2:10" ht="25.5">
      <c r="B271" s="21" t="s">
        <v>833</v>
      </c>
      <c r="C271" s="12" t="s">
        <v>37</v>
      </c>
      <c r="D271" s="12" t="s">
        <v>229</v>
      </c>
      <c r="E271" s="12" t="s">
        <v>824</v>
      </c>
      <c r="F271" s="12" t="s">
        <v>190</v>
      </c>
      <c r="G271" s="13">
        <v>0</v>
      </c>
      <c r="H271" s="13">
        <v>0</v>
      </c>
      <c r="I271" s="13">
        <v>0</v>
      </c>
      <c r="J271" s="4"/>
    </row>
    <row r="272" spans="2:10" ht="25.5">
      <c r="B272" s="11" t="s">
        <v>141</v>
      </c>
      <c r="C272" s="12" t="s">
        <v>37</v>
      </c>
      <c r="D272" s="12" t="s">
        <v>229</v>
      </c>
      <c r="E272" s="12" t="s">
        <v>824</v>
      </c>
      <c r="F272" s="12" t="s">
        <v>27</v>
      </c>
      <c r="G272" s="13">
        <v>0</v>
      </c>
      <c r="H272" s="13">
        <v>34306</v>
      </c>
      <c r="I272" s="16">
        <v>34306</v>
      </c>
      <c r="J272" s="4"/>
    </row>
    <row r="273" spans="2:10" ht="25.5">
      <c r="B273" s="11" t="s">
        <v>834</v>
      </c>
      <c r="C273" s="12" t="s">
        <v>37</v>
      </c>
      <c r="D273" s="12" t="s">
        <v>229</v>
      </c>
      <c r="E273" s="12" t="s">
        <v>824</v>
      </c>
      <c r="F273" s="12" t="s">
        <v>27</v>
      </c>
      <c r="G273" s="13">
        <v>0</v>
      </c>
      <c r="H273" s="13">
        <v>598.6</v>
      </c>
      <c r="I273" s="16">
        <v>598.6</v>
      </c>
      <c r="J273" s="4"/>
    </row>
    <row r="274" spans="2:10" s="18" customFormat="1" ht="12.75" customHeight="1">
      <c r="B274" s="24" t="s">
        <v>230</v>
      </c>
      <c r="C274" s="90" t="s">
        <v>37</v>
      </c>
      <c r="D274" s="90" t="s">
        <v>231</v>
      </c>
      <c r="E274" s="90"/>
      <c r="F274" s="90"/>
      <c r="G274" s="45">
        <f t="shared" ref="G274:I276" si="35">G275</f>
        <v>1</v>
      </c>
      <c r="H274" s="45">
        <f t="shared" si="35"/>
        <v>0</v>
      </c>
      <c r="I274" s="46">
        <f t="shared" si="35"/>
        <v>0</v>
      </c>
      <c r="J274" s="17"/>
    </row>
    <row r="275" spans="2:10" ht="43.5" customHeight="1">
      <c r="B275" s="22" t="s">
        <v>232</v>
      </c>
      <c r="C275" s="12" t="s">
        <v>37</v>
      </c>
      <c r="D275" s="12" t="s">
        <v>231</v>
      </c>
      <c r="E275" s="12" t="s">
        <v>233</v>
      </c>
      <c r="F275" s="12"/>
      <c r="G275" s="14">
        <f t="shared" si="35"/>
        <v>1</v>
      </c>
      <c r="H275" s="14">
        <f t="shared" si="35"/>
        <v>0</v>
      </c>
      <c r="I275" s="15">
        <f t="shared" si="35"/>
        <v>0</v>
      </c>
      <c r="J275" s="4"/>
    </row>
    <row r="276" spans="2:10" ht="25.5">
      <c r="B276" s="11" t="s">
        <v>234</v>
      </c>
      <c r="C276" s="12" t="s">
        <v>37</v>
      </c>
      <c r="D276" s="12" t="s">
        <v>231</v>
      </c>
      <c r="E276" s="12" t="s">
        <v>235</v>
      </c>
      <c r="F276" s="12"/>
      <c r="G276" s="14">
        <f t="shared" si="35"/>
        <v>1</v>
      </c>
      <c r="H276" s="14">
        <f t="shared" si="35"/>
        <v>0</v>
      </c>
      <c r="I276" s="15">
        <f t="shared" si="35"/>
        <v>0</v>
      </c>
      <c r="J276" s="4"/>
    </row>
    <row r="277" spans="2:10" ht="15.75" customHeight="1">
      <c r="B277" s="11" t="s">
        <v>44</v>
      </c>
      <c r="C277" s="12" t="s">
        <v>37</v>
      </c>
      <c r="D277" s="12" t="s">
        <v>231</v>
      </c>
      <c r="E277" s="12" t="s">
        <v>235</v>
      </c>
      <c r="F277" s="12" t="s">
        <v>27</v>
      </c>
      <c r="G277" s="14">
        <v>1</v>
      </c>
      <c r="H277" s="14">
        <v>0</v>
      </c>
      <c r="I277" s="15">
        <v>0</v>
      </c>
      <c r="J277" s="4">
        <v>1</v>
      </c>
    </row>
    <row r="278" spans="2:10" s="18" customFormat="1">
      <c r="B278" s="9" t="s">
        <v>236</v>
      </c>
      <c r="C278" s="90" t="s">
        <v>37</v>
      </c>
      <c r="D278" s="90" t="s">
        <v>237</v>
      </c>
      <c r="E278" s="90"/>
      <c r="F278" s="90"/>
      <c r="G278" s="45">
        <f>G279</f>
        <v>3</v>
      </c>
      <c r="H278" s="45">
        <f>H279</f>
        <v>0</v>
      </c>
      <c r="I278" s="45">
        <f>I279</f>
        <v>0</v>
      </c>
      <c r="J278" s="17"/>
    </row>
    <row r="279" spans="2:10" ht="39.75" customHeight="1">
      <c r="B279" s="11" t="s">
        <v>232</v>
      </c>
      <c r="C279" s="12" t="s">
        <v>37</v>
      </c>
      <c r="D279" s="12" t="s">
        <v>237</v>
      </c>
      <c r="E279" s="12" t="s">
        <v>233</v>
      </c>
      <c r="F279" s="12"/>
      <c r="G279" s="14">
        <f t="shared" ref="G279:I280" si="36">G280</f>
        <v>3</v>
      </c>
      <c r="H279" s="14">
        <f t="shared" si="36"/>
        <v>0</v>
      </c>
      <c r="I279" s="14">
        <f t="shared" si="36"/>
        <v>0</v>
      </c>
      <c r="J279" s="4"/>
    </row>
    <row r="280" spans="2:10" ht="63.75">
      <c r="B280" s="11" t="s">
        <v>668</v>
      </c>
      <c r="C280" s="12" t="s">
        <v>37</v>
      </c>
      <c r="D280" s="12" t="s">
        <v>237</v>
      </c>
      <c r="E280" s="12" t="s">
        <v>238</v>
      </c>
      <c r="F280" s="12"/>
      <c r="G280" s="14">
        <f t="shared" si="36"/>
        <v>3</v>
      </c>
      <c r="H280" s="14">
        <f t="shared" si="36"/>
        <v>0</v>
      </c>
      <c r="I280" s="15">
        <f t="shared" si="36"/>
        <v>0</v>
      </c>
      <c r="J280" s="4"/>
    </row>
    <row r="281" spans="2:10">
      <c r="B281" s="11" t="s">
        <v>252</v>
      </c>
      <c r="C281" s="12" t="s">
        <v>37</v>
      </c>
      <c r="D281" s="12" t="s">
        <v>237</v>
      </c>
      <c r="E281" s="12" t="s">
        <v>238</v>
      </c>
      <c r="F281" s="12" t="s">
        <v>65</v>
      </c>
      <c r="G281" s="14">
        <v>3</v>
      </c>
      <c r="H281" s="14">
        <v>0</v>
      </c>
      <c r="I281" s="15">
        <v>0</v>
      </c>
      <c r="J281" s="4">
        <v>1</v>
      </c>
    </row>
    <row r="282" spans="2:10">
      <c r="B282" s="9" t="s">
        <v>239</v>
      </c>
      <c r="C282" s="90" t="s">
        <v>37</v>
      </c>
      <c r="D282" s="90" t="s">
        <v>240</v>
      </c>
      <c r="E282" s="90"/>
      <c r="F282" s="90"/>
      <c r="G282" s="43">
        <f>G283</f>
        <v>3126.3</v>
      </c>
      <c r="H282" s="43">
        <f>H283</f>
        <v>3287.7</v>
      </c>
      <c r="I282" s="43">
        <f>I283</f>
        <v>3336.4</v>
      </c>
      <c r="J282" s="4"/>
    </row>
    <row r="283" spans="2:10" s="18" customFormat="1" ht="25.5">
      <c r="B283" s="11" t="s">
        <v>92</v>
      </c>
      <c r="C283" s="12" t="s">
        <v>37</v>
      </c>
      <c r="D283" s="12" t="s">
        <v>240</v>
      </c>
      <c r="E283" s="12" t="s">
        <v>31</v>
      </c>
      <c r="F283" s="12"/>
      <c r="G283" s="13">
        <f>G284+G289+G287</f>
        <v>3126.3</v>
      </c>
      <c r="H283" s="13">
        <f>H284+H289</f>
        <v>3287.7</v>
      </c>
      <c r="I283" s="13">
        <f>I284+I289</f>
        <v>3336.4</v>
      </c>
      <c r="J283" s="4"/>
    </row>
    <row r="284" spans="2:10" s="18" customFormat="1">
      <c r="B284" s="11" t="s">
        <v>731</v>
      </c>
      <c r="C284" s="12" t="s">
        <v>37</v>
      </c>
      <c r="D284" s="12" t="s">
        <v>240</v>
      </c>
      <c r="E284" s="12" t="s">
        <v>658</v>
      </c>
      <c r="F284" s="12"/>
      <c r="G284" s="13">
        <f>G285+G286</f>
        <v>3041.3</v>
      </c>
      <c r="H284" s="13">
        <f t="shared" ref="H284:I284" si="37">H285+H286</f>
        <v>3284.7</v>
      </c>
      <c r="I284" s="13">
        <f t="shared" si="37"/>
        <v>3333.4</v>
      </c>
      <c r="J284" s="4"/>
    </row>
    <row r="285" spans="2:10" ht="38.25" customHeight="1">
      <c r="B285" s="11" t="s">
        <v>24</v>
      </c>
      <c r="C285" s="12" t="s">
        <v>37</v>
      </c>
      <c r="D285" s="12" t="s">
        <v>240</v>
      </c>
      <c r="E285" s="12" t="s">
        <v>658</v>
      </c>
      <c r="F285" s="12" t="s">
        <v>25</v>
      </c>
      <c r="G285" s="13">
        <v>2972</v>
      </c>
      <c r="H285" s="13">
        <v>3228</v>
      </c>
      <c r="I285" s="16">
        <v>3268</v>
      </c>
      <c r="J285" s="4">
        <v>1</v>
      </c>
    </row>
    <row r="286" spans="2:10" ht="12.75" customHeight="1">
      <c r="B286" s="11" t="s">
        <v>44</v>
      </c>
      <c r="C286" s="12" t="s">
        <v>37</v>
      </c>
      <c r="D286" s="12" t="s">
        <v>240</v>
      </c>
      <c r="E286" s="12" t="s">
        <v>658</v>
      </c>
      <c r="F286" s="12" t="s">
        <v>27</v>
      </c>
      <c r="G286" s="13">
        <v>69.3</v>
      </c>
      <c r="H286" s="13">
        <v>56.7</v>
      </c>
      <c r="I286" s="16">
        <v>65.400000000000006</v>
      </c>
      <c r="J286" s="4"/>
    </row>
    <row r="287" spans="2:10" ht="12.75" customHeight="1">
      <c r="B287" s="11" t="s">
        <v>835</v>
      </c>
      <c r="C287" s="12" t="s">
        <v>37</v>
      </c>
      <c r="D287" s="12" t="s">
        <v>240</v>
      </c>
      <c r="E287" s="12" t="s">
        <v>810</v>
      </c>
      <c r="F287" s="12"/>
      <c r="G287" s="13">
        <f>G288</f>
        <v>84</v>
      </c>
      <c r="H287" s="13">
        <f>H288</f>
        <v>0</v>
      </c>
      <c r="I287" s="16">
        <f>I288</f>
        <v>0</v>
      </c>
      <c r="J287" s="4"/>
    </row>
    <row r="288" spans="2:10" ht="15.75" customHeight="1">
      <c r="B288" s="11" t="s">
        <v>44</v>
      </c>
      <c r="C288" s="12" t="s">
        <v>37</v>
      </c>
      <c r="D288" s="12" t="s">
        <v>240</v>
      </c>
      <c r="E288" s="12" t="s">
        <v>810</v>
      </c>
      <c r="F288" s="12" t="s">
        <v>27</v>
      </c>
      <c r="G288" s="13">
        <v>84</v>
      </c>
      <c r="H288" s="13">
        <v>0</v>
      </c>
      <c r="I288" s="16">
        <v>0</v>
      </c>
      <c r="J288" s="4">
        <v>1</v>
      </c>
    </row>
    <row r="289" spans="2:10">
      <c r="B289" s="11" t="s">
        <v>32</v>
      </c>
      <c r="C289" s="12" t="s">
        <v>37</v>
      </c>
      <c r="D289" s="12" t="s">
        <v>240</v>
      </c>
      <c r="E289" s="12" t="s">
        <v>33</v>
      </c>
      <c r="F289" s="12"/>
      <c r="G289" s="13">
        <f>G290</f>
        <v>1</v>
      </c>
      <c r="H289" s="13">
        <f>H290</f>
        <v>3</v>
      </c>
      <c r="I289" s="16">
        <f>I290</f>
        <v>3</v>
      </c>
      <c r="J289" s="4"/>
    </row>
    <row r="290" spans="2:10">
      <c r="B290" s="11" t="s">
        <v>34</v>
      </c>
      <c r="C290" s="12" t="s">
        <v>37</v>
      </c>
      <c r="D290" s="12" t="s">
        <v>240</v>
      </c>
      <c r="E290" s="12" t="s">
        <v>33</v>
      </c>
      <c r="F290" s="12" t="s">
        <v>35</v>
      </c>
      <c r="G290" s="13">
        <v>1</v>
      </c>
      <c r="H290" s="13">
        <v>3</v>
      </c>
      <c r="I290" s="16">
        <v>3</v>
      </c>
      <c r="J290" s="4">
        <v>1</v>
      </c>
    </row>
    <row r="291" spans="2:10">
      <c r="B291" s="9" t="s">
        <v>323</v>
      </c>
      <c r="C291" s="51" t="s">
        <v>37</v>
      </c>
      <c r="D291" s="51" t="s">
        <v>324</v>
      </c>
      <c r="E291" s="12"/>
      <c r="F291" s="12"/>
      <c r="G291" s="10">
        <f>G292</f>
        <v>896</v>
      </c>
      <c r="H291" s="10">
        <f t="shared" ref="H291:I293" si="38">H292</f>
        <v>0</v>
      </c>
      <c r="I291" s="10">
        <f t="shared" si="38"/>
        <v>0</v>
      </c>
      <c r="J291" s="4"/>
    </row>
    <row r="292" spans="2:10">
      <c r="B292" s="9" t="s">
        <v>325</v>
      </c>
      <c r="C292" s="90" t="s">
        <v>37</v>
      </c>
      <c r="D292" s="90" t="s">
        <v>326</v>
      </c>
      <c r="E292" s="91"/>
      <c r="F292" s="91"/>
      <c r="G292" s="43">
        <f>G293</f>
        <v>896</v>
      </c>
      <c r="H292" s="43">
        <f t="shared" si="38"/>
        <v>0</v>
      </c>
      <c r="I292" s="43">
        <f t="shared" si="38"/>
        <v>0</v>
      </c>
      <c r="J292" s="4"/>
    </row>
    <row r="293" spans="2:10" ht="25.5">
      <c r="B293" s="11" t="s">
        <v>245</v>
      </c>
      <c r="C293" s="12" t="s">
        <v>37</v>
      </c>
      <c r="D293" s="12" t="s">
        <v>326</v>
      </c>
      <c r="E293" s="12" t="s">
        <v>31</v>
      </c>
      <c r="F293" s="12"/>
      <c r="G293" s="13">
        <f>G294</f>
        <v>896</v>
      </c>
      <c r="H293" s="13">
        <f t="shared" si="38"/>
        <v>0</v>
      </c>
      <c r="I293" s="13">
        <f t="shared" si="38"/>
        <v>0</v>
      </c>
      <c r="J293" s="4"/>
    </row>
    <row r="294" spans="2:10">
      <c r="B294" s="55" t="s">
        <v>790</v>
      </c>
      <c r="C294" s="12" t="s">
        <v>37</v>
      </c>
      <c r="D294" s="12" t="s">
        <v>326</v>
      </c>
      <c r="E294" s="12" t="s">
        <v>791</v>
      </c>
      <c r="F294" s="12"/>
      <c r="G294" s="13">
        <f>G295+G296+G297</f>
        <v>896</v>
      </c>
      <c r="H294" s="13">
        <f t="shared" ref="H294:I294" si="39">H295+H296+H297</f>
        <v>0</v>
      </c>
      <c r="I294" s="13">
        <f t="shared" si="39"/>
        <v>0</v>
      </c>
      <c r="J294" s="4"/>
    </row>
    <row r="295" spans="2:10">
      <c r="B295" s="11" t="s">
        <v>755</v>
      </c>
      <c r="C295" s="84" t="s">
        <v>37</v>
      </c>
      <c r="D295" s="84" t="s">
        <v>326</v>
      </c>
      <c r="E295" s="84" t="s">
        <v>791</v>
      </c>
      <c r="F295" s="84" t="s">
        <v>215</v>
      </c>
      <c r="G295" s="85">
        <v>800</v>
      </c>
      <c r="H295" s="85">
        <v>0</v>
      </c>
      <c r="I295" s="95">
        <v>0</v>
      </c>
      <c r="J295" s="86">
        <v>2</v>
      </c>
    </row>
    <row r="296" spans="2:10">
      <c r="B296" s="11" t="s">
        <v>754</v>
      </c>
      <c r="C296" s="12" t="s">
        <v>37</v>
      </c>
      <c r="D296" s="12" t="s">
        <v>326</v>
      </c>
      <c r="E296" s="12" t="s">
        <v>791</v>
      </c>
      <c r="F296" s="12" t="s">
        <v>215</v>
      </c>
      <c r="G296" s="13">
        <v>80</v>
      </c>
      <c r="H296" s="13">
        <v>0</v>
      </c>
      <c r="I296" s="16">
        <v>0</v>
      </c>
      <c r="J296" s="4">
        <v>1</v>
      </c>
    </row>
    <row r="297" spans="2:10">
      <c r="B297" s="11" t="s">
        <v>758</v>
      </c>
      <c r="C297" s="84" t="s">
        <v>37</v>
      </c>
      <c r="D297" s="84" t="s">
        <v>326</v>
      </c>
      <c r="E297" s="84" t="s">
        <v>791</v>
      </c>
      <c r="F297" s="84" t="s">
        <v>215</v>
      </c>
      <c r="G297" s="85">
        <v>16</v>
      </c>
      <c r="H297" s="85">
        <v>0</v>
      </c>
      <c r="I297" s="95">
        <v>0</v>
      </c>
      <c r="J297" s="86">
        <v>2</v>
      </c>
    </row>
    <row r="298" spans="2:10">
      <c r="B298" s="9" t="s">
        <v>241</v>
      </c>
      <c r="C298" s="8" t="s">
        <v>37</v>
      </c>
      <c r="D298" s="8" t="s">
        <v>242</v>
      </c>
      <c r="E298" s="8" t="s">
        <v>15</v>
      </c>
      <c r="F298" s="8" t="s">
        <v>15</v>
      </c>
      <c r="G298" s="10">
        <f>G299+G303+G314+G310</f>
        <v>15102.6</v>
      </c>
      <c r="H298" s="10">
        <f t="shared" ref="H298:I298" si="40">H299+H303+H314+H310</f>
        <v>7147.2000000000007</v>
      </c>
      <c r="I298" s="10">
        <f t="shared" si="40"/>
        <v>7147.2000000000007</v>
      </c>
      <c r="J298" s="4"/>
    </row>
    <row r="299" spans="2:10">
      <c r="B299" s="9" t="s">
        <v>243</v>
      </c>
      <c r="C299" s="90" t="s">
        <v>37</v>
      </c>
      <c r="D299" s="90" t="s">
        <v>244</v>
      </c>
      <c r="E299" s="90"/>
      <c r="F299" s="90" t="s">
        <v>15</v>
      </c>
      <c r="G299" s="43">
        <f>G300</f>
        <v>800</v>
      </c>
      <c r="H299" s="43">
        <f t="shared" ref="H299:I301" si="41">H300</f>
        <v>800</v>
      </c>
      <c r="I299" s="44">
        <f t="shared" si="41"/>
        <v>800</v>
      </c>
      <c r="J299" s="4"/>
    </row>
    <row r="300" spans="2:10" ht="25.5">
      <c r="B300" s="11" t="s">
        <v>245</v>
      </c>
      <c r="C300" s="12" t="s">
        <v>37</v>
      </c>
      <c r="D300" s="12" t="s">
        <v>244</v>
      </c>
      <c r="E300" s="12" t="s">
        <v>31</v>
      </c>
      <c r="F300" s="12"/>
      <c r="G300" s="13">
        <f>G301</f>
        <v>800</v>
      </c>
      <c r="H300" s="13">
        <f t="shared" si="41"/>
        <v>800</v>
      </c>
      <c r="I300" s="16">
        <f t="shared" si="41"/>
        <v>800</v>
      </c>
      <c r="J300" s="4"/>
    </row>
    <row r="301" spans="2:10">
      <c r="B301" s="11" t="s">
        <v>246</v>
      </c>
      <c r="C301" s="12" t="s">
        <v>37</v>
      </c>
      <c r="D301" s="12" t="s">
        <v>244</v>
      </c>
      <c r="E301" s="12" t="s">
        <v>247</v>
      </c>
      <c r="F301" s="12"/>
      <c r="G301" s="13">
        <f>G302</f>
        <v>800</v>
      </c>
      <c r="H301" s="13">
        <f t="shared" si="41"/>
        <v>800</v>
      </c>
      <c r="I301" s="16">
        <f t="shared" si="41"/>
        <v>800</v>
      </c>
      <c r="J301" s="4"/>
    </row>
    <row r="302" spans="2:10">
      <c r="B302" s="11" t="s">
        <v>64</v>
      </c>
      <c r="C302" s="12" t="s">
        <v>37</v>
      </c>
      <c r="D302" s="12" t="s">
        <v>244</v>
      </c>
      <c r="E302" s="12" t="s">
        <v>247</v>
      </c>
      <c r="F302" s="12" t="s">
        <v>65</v>
      </c>
      <c r="G302" s="13">
        <v>800</v>
      </c>
      <c r="H302" s="13">
        <v>800</v>
      </c>
      <c r="I302" s="16">
        <v>800</v>
      </c>
      <c r="J302" s="4">
        <v>1</v>
      </c>
    </row>
    <row r="303" spans="2:10">
      <c r="B303" s="9" t="s">
        <v>248</v>
      </c>
      <c r="C303" s="90" t="s">
        <v>37</v>
      </c>
      <c r="D303" s="90" t="s">
        <v>249</v>
      </c>
      <c r="E303" s="90"/>
      <c r="F303" s="90"/>
      <c r="G303" s="43">
        <f t="shared" ref="G303:I303" si="42">G304</f>
        <v>13692.6</v>
      </c>
      <c r="H303" s="43">
        <f t="shared" si="42"/>
        <v>4983.1000000000004</v>
      </c>
      <c r="I303" s="44">
        <f t="shared" si="42"/>
        <v>4983.1000000000004</v>
      </c>
      <c r="J303" s="4"/>
    </row>
    <row r="304" spans="2:10" ht="25.5">
      <c r="B304" s="11" t="s">
        <v>92</v>
      </c>
      <c r="C304" s="12" t="s">
        <v>37</v>
      </c>
      <c r="D304" s="12" t="s">
        <v>249</v>
      </c>
      <c r="E304" s="12" t="s">
        <v>31</v>
      </c>
      <c r="F304" s="12"/>
      <c r="G304" s="13">
        <f>G305+G308</f>
        <v>13692.6</v>
      </c>
      <c r="H304" s="13">
        <f>H305+H308</f>
        <v>4983.1000000000004</v>
      </c>
      <c r="I304" s="13">
        <f>I305+I308</f>
        <v>4983.1000000000004</v>
      </c>
      <c r="J304" s="4"/>
    </row>
    <row r="305" spans="2:10" ht="12.75" customHeight="1">
      <c r="B305" s="83" t="s">
        <v>250</v>
      </c>
      <c r="C305" s="84" t="s">
        <v>37</v>
      </c>
      <c r="D305" s="84" t="s">
        <v>249</v>
      </c>
      <c r="E305" s="84" t="s">
        <v>251</v>
      </c>
      <c r="F305" s="84"/>
      <c r="G305" s="85">
        <f>G307+G306</f>
        <v>5548.6</v>
      </c>
      <c r="H305" s="85">
        <f>H307+H306</f>
        <v>4983.1000000000004</v>
      </c>
      <c r="I305" s="95">
        <f>I307+I306</f>
        <v>4983.1000000000004</v>
      </c>
      <c r="J305" s="86"/>
    </row>
    <row r="306" spans="2:10" ht="15.75" customHeight="1">
      <c r="B306" s="11" t="s">
        <v>44</v>
      </c>
      <c r="C306" s="12" t="s">
        <v>37</v>
      </c>
      <c r="D306" s="12" t="s">
        <v>249</v>
      </c>
      <c r="E306" s="12" t="s">
        <v>251</v>
      </c>
      <c r="F306" s="12" t="s">
        <v>27</v>
      </c>
      <c r="G306" s="13">
        <v>77</v>
      </c>
      <c r="H306" s="13">
        <v>80</v>
      </c>
      <c r="I306" s="16">
        <v>80</v>
      </c>
      <c r="J306" s="4">
        <v>2</v>
      </c>
    </row>
    <row r="307" spans="2:10">
      <c r="B307" s="11" t="s">
        <v>252</v>
      </c>
      <c r="C307" s="12" t="s">
        <v>37</v>
      </c>
      <c r="D307" s="12" t="s">
        <v>249</v>
      </c>
      <c r="E307" s="12" t="s">
        <v>251</v>
      </c>
      <c r="F307" s="12" t="s">
        <v>65</v>
      </c>
      <c r="G307" s="13">
        <v>5471.6</v>
      </c>
      <c r="H307" s="13">
        <v>4903.1000000000004</v>
      </c>
      <c r="I307" s="16">
        <v>4903.1000000000004</v>
      </c>
      <c r="J307" s="4">
        <v>2</v>
      </c>
    </row>
    <row r="308" spans="2:10" ht="39.75" customHeight="1">
      <c r="B308" s="83" t="s">
        <v>792</v>
      </c>
      <c r="C308" s="84" t="s">
        <v>37</v>
      </c>
      <c r="D308" s="84" t="s">
        <v>249</v>
      </c>
      <c r="E308" s="84" t="s">
        <v>59</v>
      </c>
      <c r="F308" s="84"/>
      <c r="G308" s="85">
        <f>G309</f>
        <v>8144</v>
      </c>
      <c r="H308" s="85">
        <f>H309</f>
        <v>0</v>
      </c>
      <c r="I308" s="95">
        <f>I309</f>
        <v>0</v>
      </c>
      <c r="J308" s="86"/>
    </row>
    <row r="309" spans="2:10">
      <c r="B309" s="11" t="s">
        <v>64</v>
      </c>
      <c r="C309" s="12" t="s">
        <v>37</v>
      </c>
      <c r="D309" s="12" t="s">
        <v>249</v>
      </c>
      <c r="E309" s="12" t="s">
        <v>59</v>
      </c>
      <c r="F309" s="12" t="s">
        <v>65</v>
      </c>
      <c r="G309" s="13">
        <v>8144</v>
      </c>
      <c r="H309" s="13">
        <v>0</v>
      </c>
      <c r="I309" s="16">
        <v>0</v>
      </c>
      <c r="J309" s="4">
        <v>2</v>
      </c>
    </row>
    <row r="310" spans="2:10">
      <c r="B310" s="9" t="s">
        <v>253</v>
      </c>
      <c r="C310" s="90" t="s">
        <v>37</v>
      </c>
      <c r="D310" s="90" t="s">
        <v>254</v>
      </c>
      <c r="E310" s="90"/>
      <c r="F310" s="90"/>
      <c r="G310" s="43">
        <f t="shared" ref="G310:I312" si="43">G311</f>
        <v>0</v>
      </c>
      <c r="H310" s="43">
        <f t="shared" si="43"/>
        <v>692.1</v>
      </c>
      <c r="I310" s="44">
        <f t="shared" si="43"/>
        <v>692.1</v>
      </c>
      <c r="J310" s="4"/>
    </row>
    <row r="311" spans="2:10" ht="25.5">
      <c r="B311" s="11" t="s">
        <v>92</v>
      </c>
      <c r="C311" s="12" t="s">
        <v>37</v>
      </c>
      <c r="D311" s="12" t="s">
        <v>254</v>
      </c>
      <c r="E311" s="12" t="s">
        <v>31</v>
      </c>
      <c r="F311" s="12"/>
      <c r="G311" s="13">
        <f t="shared" si="43"/>
        <v>0</v>
      </c>
      <c r="H311" s="13">
        <f t="shared" si="43"/>
        <v>692.1</v>
      </c>
      <c r="I311" s="16">
        <f t="shared" si="43"/>
        <v>692.1</v>
      </c>
      <c r="J311" s="4"/>
    </row>
    <row r="312" spans="2:10" ht="76.5">
      <c r="B312" s="103" t="s">
        <v>255</v>
      </c>
      <c r="C312" s="84" t="s">
        <v>37</v>
      </c>
      <c r="D312" s="84" t="s">
        <v>254</v>
      </c>
      <c r="E312" s="84" t="s">
        <v>775</v>
      </c>
      <c r="F312" s="84"/>
      <c r="G312" s="85">
        <f t="shared" si="43"/>
        <v>0</v>
      </c>
      <c r="H312" s="85">
        <f t="shared" si="43"/>
        <v>692.1</v>
      </c>
      <c r="I312" s="95">
        <f t="shared" si="43"/>
        <v>692.1</v>
      </c>
      <c r="J312" s="86">
        <v>2</v>
      </c>
    </row>
    <row r="313" spans="2:10">
      <c r="B313" s="22" t="s">
        <v>64</v>
      </c>
      <c r="C313" s="12" t="s">
        <v>37</v>
      </c>
      <c r="D313" s="12" t="s">
        <v>254</v>
      </c>
      <c r="E313" s="12" t="s">
        <v>775</v>
      </c>
      <c r="F313" s="12" t="s">
        <v>65</v>
      </c>
      <c r="G313" s="13">
        <v>0</v>
      </c>
      <c r="H313" s="13">
        <v>692.1</v>
      </c>
      <c r="I313" s="16">
        <v>692.1</v>
      </c>
      <c r="J313" s="4"/>
    </row>
    <row r="314" spans="2:10">
      <c r="B314" s="9" t="s">
        <v>256</v>
      </c>
      <c r="C314" s="90" t="s">
        <v>37</v>
      </c>
      <c r="D314" s="90" t="s">
        <v>257</v>
      </c>
      <c r="E314" s="91"/>
      <c r="F314" s="91"/>
      <c r="G314" s="43">
        <f t="shared" ref="G314:I315" si="44">G315</f>
        <v>610</v>
      </c>
      <c r="H314" s="43">
        <f t="shared" si="44"/>
        <v>672</v>
      </c>
      <c r="I314" s="43">
        <f t="shared" si="44"/>
        <v>672</v>
      </c>
      <c r="J314" s="4"/>
    </row>
    <row r="315" spans="2:10" ht="25.5">
      <c r="B315" s="11" t="s">
        <v>92</v>
      </c>
      <c r="C315" s="12" t="s">
        <v>37</v>
      </c>
      <c r="D315" s="12" t="s">
        <v>257</v>
      </c>
      <c r="E315" s="12" t="s">
        <v>31</v>
      </c>
      <c r="F315" s="12"/>
      <c r="G315" s="13">
        <f t="shared" si="44"/>
        <v>610</v>
      </c>
      <c r="H315" s="13">
        <f t="shared" si="44"/>
        <v>672</v>
      </c>
      <c r="I315" s="13">
        <f t="shared" si="44"/>
        <v>672</v>
      </c>
      <c r="J315" s="4"/>
    </row>
    <row r="316" spans="2:10" ht="12.75" customHeight="1">
      <c r="B316" s="83" t="s">
        <v>250</v>
      </c>
      <c r="C316" s="84" t="s">
        <v>37</v>
      </c>
      <c r="D316" s="84" t="s">
        <v>257</v>
      </c>
      <c r="E316" s="84" t="s">
        <v>251</v>
      </c>
      <c r="F316" s="84"/>
      <c r="G316" s="85">
        <f>G317+G318</f>
        <v>610</v>
      </c>
      <c r="H316" s="85">
        <f>H317+H318</f>
        <v>672</v>
      </c>
      <c r="I316" s="85">
        <f>I317+I318</f>
        <v>672</v>
      </c>
      <c r="J316" s="86"/>
    </row>
    <row r="317" spans="2:10" ht="38.25" customHeight="1">
      <c r="B317" s="11" t="s">
        <v>24</v>
      </c>
      <c r="C317" s="12" t="s">
        <v>37</v>
      </c>
      <c r="D317" s="12" t="s">
        <v>257</v>
      </c>
      <c r="E317" s="12" t="s">
        <v>251</v>
      </c>
      <c r="F317" s="12" t="s">
        <v>25</v>
      </c>
      <c r="G317" s="14">
        <v>603.5</v>
      </c>
      <c r="H317" s="14">
        <v>655</v>
      </c>
      <c r="I317" s="15">
        <v>655</v>
      </c>
      <c r="J317" s="4">
        <v>2</v>
      </c>
    </row>
    <row r="318" spans="2:10" ht="15.75" customHeight="1">
      <c r="B318" s="11" t="s">
        <v>44</v>
      </c>
      <c r="C318" s="12" t="s">
        <v>37</v>
      </c>
      <c r="D318" s="12" t="s">
        <v>257</v>
      </c>
      <c r="E318" s="12" t="s">
        <v>251</v>
      </c>
      <c r="F318" s="12" t="s">
        <v>27</v>
      </c>
      <c r="G318" s="14">
        <v>6.5</v>
      </c>
      <c r="H318" s="14">
        <v>17</v>
      </c>
      <c r="I318" s="15">
        <v>17</v>
      </c>
      <c r="J318" s="4">
        <v>2</v>
      </c>
    </row>
    <row r="319" spans="2:10">
      <c r="B319" s="9" t="s">
        <v>258</v>
      </c>
      <c r="C319" s="51" t="s">
        <v>37</v>
      </c>
      <c r="D319" s="51" t="s">
        <v>259</v>
      </c>
      <c r="E319" s="12"/>
      <c r="F319" s="12"/>
      <c r="G319" s="25">
        <f>G320</f>
        <v>858.7</v>
      </c>
      <c r="H319" s="25">
        <f t="shared" ref="H319:I320" si="45">H320</f>
        <v>0</v>
      </c>
      <c r="I319" s="25">
        <f t="shared" si="45"/>
        <v>0</v>
      </c>
      <c r="J319" s="4"/>
    </row>
    <row r="320" spans="2:10">
      <c r="B320" s="9" t="s">
        <v>260</v>
      </c>
      <c r="C320" s="90" t="s">
        <v>37</v>
      </c>
      <c r="D320" s="90" t="s">
        <v>261</v>
      </c>
      <c r="E320" s="91"/>
      <c r="F320" s="91"/>
      <c r="G320" s="45">
        <f>G321</f>
        <v>858.7</v>
      </c>
      <c r="H320" s="45">
        <f t="shared" si="45"/>
        <v>0</v>
      </c>
      <c r="I320" s="45">
        <f t="shared" si="45"/>
        <v>0</v>
      </c>
      <c r="J320" s="4"/>
    </row>
    <row r="321" spans="2:10" ht="25.5">
      <c r="B321" s="11" t="s">
        <v>245</v>
      </c>
      <c r="C321" s="12" t="s">
        <v>37</v>
      </c>
      <c r="D321" s="12" t="s">
        <v>261</v>
      </c>
      <c r="E321" s="12" t="s">
        <v>31</v>
      </c>
      <c r="F321" s="12"/>
      <c r="G321" s="14">
        <f>G324+G322</f>
        <v>858.7</v>
      </c>
      <c r="H321" s="14">
        <f t="shared" ref="H321:I321" si="46">H324+H322</f>
        <v>0</v>
      </c>
      <c r="I321" s="14">
        <f t="shared" si="46"/>
        <v>0</v>
      </c>
      <c r="J321" s="4"/>
    </row>
    <row r="322" spans="2:10">
      <c r="B322" s="11" t="s">
        <v>838</v>
      </c>
      <c r="C322" s="12" t="s">
        <v>37</v>
      </c>
      <c r="D322" s="12" t="s">
        <v>261</v>
      </c>
      <c r="E322" s="12" t="s">
        <v>836</v>
      </c>
      <c r="F322" s="12"/>
      <c r="G322" s="14">
        <f>G323</f>
        <v>18.7</v>
      </c>
      <c r="H322" s="14">
        <f>H323</f>
        <v>0</v>
      </c>
      <c r="I322" s="14">
        <f>I323</f>
        <v>0</v>
      </c>
      <c r="J322" s="4"/>
    </row>
    <row r="323" spans="2:10" ht="25.5">
      <c r="B323" s="11" t="s">
        <v>44</v>
      </c>
      <c r="C323" s="12" t="s">
        <v>37</v>
      </c>
      <c r="D323" s="12" t="s">
        <v>837</v>
      </c>
      <c r="E323" s="12" t="s">
        <v>836</v>
      </c>
      <c r="F323" s="12" t="s">
        <v>27</v>
      </c>
      <c r="G323" s="14">
        <v>18.7</v>
      </c>
      <c r="H323" s="14">
        <v>0</v>
      </c>
      <c r="I323" s="14">
        <v>0</v>
      </c>
      <c r="J323" s="4">
        <v>1</v>
      </c>
    </row>
    <row r="324" spans="2:10" ht="25.5">
      <c r="B324" s="55" t="s">
        <v>793</v>
      </c>
      <c r="C324" s="12" t="s">
        <v>37</v>
      </c>
      <c r="D324" s="12" t="s">
        <v>261</v>
      </c>
      <c r="E324" s="12" t="s">
        <v>794</v>
      </c>
      <c r="F324" s="12"/>
      <c r="G324" s="14">
        <f>G325+G326+G327</f>
        <v>840</v>
      </c>
      <c r="H324" s="14">
        <f t="shared" ref="H324:I324" si="47">H325+H326+H327</f>
        <v>0</v>
      </c>
      <c r="I324" s="14">
        <f t="shared" si="47"/>
        <v>0</v>
      </c>
      <c r="J324" s="4"/>
    </row>
    <row r="325" spans="2:10">
      <c r="B325" s="11" t="s">
        <v>755</v>
      </c>
      <c r="C325" s="84" t="s">
        <v>37</v>
      </c>
      <c r="D325" s="84" t="s">
        <v>261</v>
      </c>
      <c r="E325" s="84" t="s">
        <v>794</v>
      </c>
      <c r="F325" s="84" t="s">
        <v>215</v>
      </c>
      <c r="G325" s="101">
        <v>750</v>
      </c>
      <c r="H325" s="101">
        <v>0</v>
      </c>
      <c r="I325" s="102">
        <v>0</v>
      </c>
      <c r="J325" s="86">
        <v>2</v>
      </c>
    </row>
    <row r="326" spans="2:10">
      <c r="B326" s="11" t="s">
        <v>754</v>
      </c>
      <c r="C326" s="12" t="s">
        <v>37</v>
      </c>
      <c r="D326" s="12" t="s">
        <v>261</v>
      </c>
      <c r="E326" s="12" t="s">
        <v>794</v>
      </c>
      <c r="F326" s="12" t="s">
        <v>215</v>
      </c>
      <c r="G326" s="14">
        <v>75</v>
      </c>
      <c r="H326" s="14">
        <v>0</v>
      </c>
      <c r="I326" s="15">
        <v>0</v>
      </c>
      <c r="J326" s="4">
        <v>1</v>
      </c>
    </row>
    <row r="327" spans="2:10">
      <c r="B327" s="11" t="s">
        <v>758</v>
      </c>
      <c r="C327" s="84" t="s">
        <v>37</v>
      </c>
      <c r="D327" s="84" t="s">
        <v>261</v>
      </c>
      <c r="E327" s="84" t="s">
        <v>794</v>
      </c>
      <c r="F327" s="84" t="s">
        <v>215</v>
      </c>
      <c r="G327" s="101">
        <v>15</v>
      </c>
      <c r="H327" s="101">
        <v>0</v>
      </c>
      <c r="I327" s="102">
        <v>0</v>
      </c>
      <c r="J327" s="86">
        <v>2</v>
      </c>
    </row>
    <row r="328" spans="2:10">
      <c r="B328" s="9" t="s">
        <v>262</v>
      </c>
      <c r="C328" s="8" t="s">
        <v>37</v>
      </c>
      <c r="D328" s="8" t="s">
        <v>263</v>
      </c>
      <c r="E328" s="8"/>
      <c r="F328" s="8"/>
      <c r="G328" s="10">
        <f>G329+G338</f>
        <v>1911.5</v>
      </c>
      <c r="H328" s="10">
        <f>H329+H338</f>
        <v>1861.9</v>
      </c>
      <c r="I328" s="10">
        <f>I329+I338</f>
        <v>1961.9</v>
      </c>
      <c r="J328" s="4"/>
    </row>
    <row r="329" spans="2:10">
      <c r="B329" s="9" t="s">
        <v>264</v>
      </c>
      <c r="C329" s="90" t="s">
        <v>37</v>
      </c>
      <c r="D329" s="90" t="s">
        <v>265</v>
      </c>
      <c r="E329" s="90"/>
      <c r="F329" s="90"/>
      <c r="G329" s="43">
        <f>G330</f>
        <v>1901.5</v>
      </c>
      <c r="H329" s="43">
        <f>H330</f>
        <v>1856.9</v>
      </c>
      <c r="I329" s="44">
        <f>I330</f>
        <v>1956.9</v>
      </c>
      <c r="J329" s="4"/>
    </row>
    <row r="330" spans="2:10" ht="25.5">
      <c r="B330" s="22" t="s">
        <v>245</v>
      </c>
      <c r="C330" s="12" t="s">
        <v>37</v>
      </c>
      <c r="D330" s="12" t="s">
        <v>265</v>
      </c>
      <c r="E330" s="12" t="s">
        <v>31</v>
      </c>
      <c r="F330" s="12"/>
      <c r="G330" s="13">
        <f>G331+G336</f>
        <v>1901.5</v>
      </c>
      <c r="H330" s="13">
        <f>H331+H336</f>
        <v>1856.9</v>
      </c>
      <c r="I330" s="13">
        <f>I331+I336</f>
        <v>1956.9</v>
      </c>
      <c r="J330" s="4"/>
    </row>
    <row r="331" spans="2:10" ht="25.5">
      <c r="B331" s="11" t="s">
        <v>266</v>
      </c>
      <c r="C331" s="12" t="s">
        <v>37</v>
      </c>
      <c r="D331" s="12" t="s">
        <v>265</v>
      </c>
      <c r="E331" s="12" t="s">
        <v>267</v>
      </c>
      <c r="F331" s="12"/>
      <c r="G331" s="13">
        <f>G332+G334</f>
        <v>906.2</v>
      </c>
      <c r="H331" s="13">
        <f>H332+H334</f>
        <v>1050</v>
      </c>
      <c r="I331" s="13">
        <f>I332+I334</f>
        <v>1150</v>
      </c>
      <c r="J331" s="4"/>
    </row>
    <row r="332" spans="2:10" ht="38.25">
      <c r="B332" s="11" t="s">
        <v>659</v>
      </c>
      <c r="C332" s="12" t="s">
        <v>37</v>
      </c>
      <c r="D332" s="12" t="s">
        <v>265</v>
      </c>
      <c r="E332" s="12" t="s">
        <v>268</v>
      </c>
      <c r="F332" s="12"/>
      <c r="G332" s="13">
        <f>G333</f>
        <v>256.2</v>
      </c>
      <c r="H332" s="13">
        <f>H333</f>
        <v>400</v>
      </c>
      <c r="I332" s="13">
        <f>I333</f>
        <v>500</v>
      </c>
      <c r="J332" s="4"/>
    </row>
    <row r="333" spans="2:10" ht="25.5">
      <c r="B333" s="11" t="s">
        <v>72</v>
      </c>
      <c r="C333" s="12" t="s">
        <v>37</v>
      </c>
      <c r="D333" s="12" t="s">
        <v>265</v>
      </c>
      <c r="E333" s="12" t="s">
        <v>268</v>
      </c>
      <c r="F333" s="12" t="s">
        <v>73</v>
      </c>
      <c r="G333" s="13">
        <v>256.2</v>
      </c>
      <c r="H333" s="13">
        <v>400</v>
      </c>
      <c r="I333" s="16">
        <v>500</v>
      </c>
      <c r="J333" s="4">
        <v>1</v>
      </c>
    </row>
    <row r="334" spans="2:10" ht="25.5">
      <c r="B334" s="11" t="s">
        <v>269</v>
      </c>
      <c r="C334" s="12" t="s">
        <v>37</v>
      </c>
      <c r="D334" s="12" t="s">
        <v>265</v>
      </c>
      <c r="E334" s="12" t="s">
        <v>270</v>
      </c>
      <c r="F334" s="12"/>
      <c r="G334" s="13">
        <f>G335</f>
        <v>650</v>
      </c>
      <c r="H334" s="13">
        <f>H335</f>
        <v>650</v>
      </c>
      <c r="I334" s="16">
        <f>I335</f>
        <v>650</v>
      </c>
      <c r="J334" s="4"/>
    </row>
    <row r="335" spans="2:10" ht="25.5">
      <c r="B335" s="11" t="s">
        <v>72</v>
      </c>
      <c r="C335" s="12" t="s">
        <v>37</v>
      </c>
      <c r="D335" s="12" t="s">
        <v>265</v>
      </c>
      <c r="E335" s="12" t="s">
        <v>270</v>
      </c>
      <c r="F335" s="12" t="s">
        <v>73</v>
      </c>
      <c r="G335" s="13">
        <v>650</v>
      </c>
      <c r="H335" s="13">
        <v>650</v>
      </c>
      <c r="I335" s="16">
        <v>650</v>
      </c>
      <c r="J335" s="4">
        <v>1</v>
      </c>
    </row>
    <row r="336" spans="2:10" ht="102">
      <c r="B336" s="100" t="s">
        <v>271</v>
      </c>
      <c r="C336" s="12" t="s">
        <v>37</v>
      </c>
      <c r="D336" s="12" t="s">
        <v>265</v>
      </c>
      <c r="E336" s="12" t="s">
        <v>272</v>
      </c>
      <c r="F336" s="12"/>
      <c r="G336" s="13">
        <f>G337</f>
        <v>995.3</v>
      </c>
      <c r="H336" s="13">
        <f>H337</f>
        <v>806.9</v>
      </c>
      <c r="I336" s="16">
        <f>I337</f>
        <v>806.9</v>
      </c>
      <c r="J336" s="4"/>
    </row>
    <row r="337" spans="2:10" ht="25.5">
      <c r="B337" s="11" t="s">
        <v>72</v>
      </c>
      <c r="C337" s="84" t="s">
        <v>37</v>
      </c>
      <c r="D337" s="84" t="s">
        <v>265</v>
      </c>
      <c r="E337" s="84" t="s">
        <v>272</v>
      </c>
      <c r="F337" s="84" t="s">
        <v>73</v>
      </c>
      <c r="G337" s="85">
        <v>995.3</v>
      </c>
      <c r="H337" s="85">
        <v>806.9</v>
      </c>
      <c r="I337" s="95">
        <v>806.9</v>
      </c>
      <c r="J337" s="86">
        <v>2</v>
      </c>
    </row>
    <row r="338" spans="2:10">
      <c r="B338" s="110" t="s">
        <v>273</v>
      </c>
      <c r="C338" s="90" t="s">
        <v>37</v>
      </c>
      <c r="D338" s="90" t="s">
        <v>274</v>
      </c>
      <c r="E338" s="91"/>
      <c r="F338" s="91"/>
      <c r="G338" s="43">
        <f t="shared" ref="G338:I340" si="48">G339</f>
        <v>10</v>
      </c>
      <c r="H338" s="43">
        <f t="shared" si="48"/>
        <v>5</v>
      </c>
      <c r="I338" s="43">
        <f t="shared" si="48"/>
        <v>5</v>
      </c>
      <c r="J338" s="4"/>
    </row>
    <row r="339" spans="2:10" ht="25.5">
      <c r="B339" s="11" t="s">
        <v>245</v>
      </c>
      <c r="C339" s="12" t="s">
        <v>37</v>
      </c>
      <c r="D339" s="12" t="s">
        <v>274</v>
      </c>
      <c r="E339" s="12" t="s">
        <v>31</v>
      </c>
      <c r="F339" s="8"/>
      <c r="G339" s="13">
        <f t="shared" si="48"/>
        <v>10</v>
      </c>
      <c r="H339" s="13">
        <f t="shared" si="48"/>
        <v>5</v>
      </c>
      <c r="I339" s="16">
        <f t="shared" si="48"/>
        <v>5</v>
      </c>
      <c r="J339" s="4"/>
    </row>
    <row r="340" spans="2:10" ht="25.5">
      <c r="B340" s="11" t="s">
        <v>275</v>
      </c>
      <c r="C340" s="12" t="s">
        <v>37</v>
      </c>
      <c r="D340" s="12" t="s">
        <v>274</v>
      </c>
      <c r="E340" s="12" t="s">
        <v>276</v>
      </c>
      <c r="F340" s="12"/>
      <c r="G340" s="13">
        <f t="shared" si="48"/>
        <v>10</v>
      </c>
      <c r="H340" s="13">
        <f t="shared" si="48"/>
        <v>5</v>
      </c>
      <c r="I340" s="16">
        <f t="shared" si="48"/>
        <v>5</v>
      </c>
      <c r="J340" s="4"/>
    </row>
    <row r="341" spans="2:10" ht="15.75" customHeight="1">
      <c r="B341" s="11" t="s">
        <v>44</v>
      </c>
      <c r="C341" s="12" t="s">
        <v>37</v>
      </c>
      <c r="D341" s="12" t="s">
        <v>274</v>
      </c>
      <c r="E341" s="12" t="s">
        <v>276</v>
      </c>
      <c r="F341" s="12" t="s">
        <v>27</v>
      </c>
      <c r="G341" s="13">
        <v>10</v>
      </c>
      <c r="H341" s="13">
        <v>5</v>
      </c>
      <c r="I341" s="16">
        <v>5</v>
      </c>
      <c r="J341" s="4">
        <v>1</v>
      </c>
    </row>
    <row r="342" spans="2:10" ht="25.5">
      <c r="B342" s="26" t="s">
        <v>830</v>
      </c>
      <c r="C342" s="8" t="s">
        <v>37</v>
      </c>
      <c r="D342" s="8" t="s">
        <v>278</v>
      </c>
      <c r="E342" s="8"/>
      <c r="F342" s="8"/>
      <c r="G342" s="10">
        <f>G343</f>
        <v>640</v>
      </c>
      <c r="H342" s="10">
        <f t="shared" ref="H342:I344" si="49">H343</f>
        <v>1180</v>
      </c>
      <c r="I342" s="19">
        <f t="shared" si="49"/>
        <v>920</v>
      </c>
      <c r="J342" s="4"/>
    </row>
    <row r="343" spans="2:10" ht="25.5">
      <c r="B343" s="26" t="s">
        <v>279</v>
      </c>
      <c r="C343" s="90" t="s">
        <v>37</v>
      </c>
      <c r="D343" s="90" t="s">
        <v>280</v>
      </c>
      <c r="E343" s="90"/>
      <c r="F343" s="90"/>
      <c r="G343" s="43">
        <f>G344</f>
        <v>640</v>
      </c>
      <c r="H343" s="43">
        <f t="shared" si="49"/>
        <v>1180</v>
      </c>
      <c r="I343" s="44">
        <f t="shared" si="49"/>
        <v>920</v>
      </c>
      <c r="J343" s="4"/>
    </row>
    <row r="344" spans="2:10" ht="25.5">
      <c r="B344" s="11" t="s">
        <v>245</v>
      </c>
      <c r="C344" s="12" t="s">
        <v>37</v>
      </c>
      <c r="D344" s="12" t="s">
        <v>280</v>
      </c>
      <c r="E344" s="12" t="s">
        <v>31</v>
      </c>
      <c r="F344" s="12"/>
      <c r="G344" s="13">
        <f>G345</f>
        <v>640</v>
      </c>
      <c r="H344" s="13">
        <f t="shared" si="49"/>
        <v>1180</v>
      </c>
      <c r="I344" s="16">
        <f t="shared" si="49"/>
        <v>920</v>
      </c>
      <c r="J344" s="4"/>
    </row>
    <row r="345" spans="2:10">
      <c r="B345" s="11" t="s">
        <v>281</v>
      </c>
      <c r="C345" s="12" t="s">
        <v>37</v>
      </c>
      <c r="D345" s="12" t="s">
        <v>280</v>
      </c>
      <c r="E345" s="12" t="s">
        <v>282</v>
      </c>
      <c r="F345" s="12"/>
      <c r="G345" s="13">
        <f>G346</f>
        <v>640</v>
      </c>
      <c r="H345" s="13">
        <f>H346</f>
        <v>1180</v>
      </c>
      <c r="I345" s="16">
        <f>I346</f>
        <v>920</v>
      </c>
      <c r="J345" s="4"/>
    </row>
    <row r="346" spans="2:10">
      <c r="B346" s="11" t="s">
        <v>283</v>
      </c>
      <c r="C346" s="12" t="s">
        <v>37</v>
      </c>
      <c r="D346" s="12" t="s">
        <v>280</v>
      </c>
      <c r="E346" s="12" t="s">
        <v>282</v>
      </c>
      <c r="F346" s="12" t="s">
        <v>284</v>
      </c>
      <c r="G346" s="13">
        <v>640</v>
      </c>
      <c r="H346" s="13">
        <v>1180</v>
      </c>
      <c r="I346" s="16">
        <v>920</v>
      </c>
      <c r="J346" s="4">
        <v>1</v>
      </c>
    </row>
    <row r="347" spans="2:10" ht="38.25">
      <c r="B347" s="77" t="s">
        <v>285</v>
      </c>
      <c r="C347" s="78" t="s">
        <v>286</v>
      </c>
      <c r="D347" s="80"/>
      <c r="E347" s="80"/>
      <c r="F347" s="80"/>
      <c r="G347" s="81">
        <f>G348+G382+G423+G434</f>
        <v>25278.5</v>
      </c>
      <c r="H347" s="81">
        <f>H348+H382+H423+H434</f>
        <v>21338.7</v>
      </c>
      <c r="I347" s="81">
        <f>I348+I382+I423+I434</f>
        <v>21700.300000000003</v>
      </c>
      <c r="J347" s="4"/>
    </row>
    <row r="348" spans="2:10">
      <c r="B348" s="9" t="s">
        <v>226</v>
      </c>
      <c r="C348" s="8" t="s">
        <v>286</v>
      </c>
      <c r="D348" s="8" t="s">
        <v>227</v>
      </c>
      <c r="E348" s="8" t="s">
        <v>15</v>
      </c>
      <c r="F348" s="8" t="s">
        <v>15</v>
      </c>
      <c r="G348" s="10">
        <f>G349+G363</f>
        <v>5927.4</v>
      </c>
      <c r="H348" s="10">
        <f>H349+H363</f>
        <v>5634.4</v>
      </c>
      <c r="I348" s="10">
        <f>I349+I363</f>
        <v>5723</v>
      </c>
      <c r="J348" s="4"/>
    </row>
    <row r="349" spans="2:10">
      <c r="B349" s="9" t="s">
        <v>287</v>
      </c>
      <c r="C349" s="90" t="s">
        <v>286</v>
      </c>
      <c r="D349" s="90" t="s">
        <v>288</v>
      </c>
      <c r="E349" s="90"/>
      <c r="F349" s="90"/>
      <c r="G349" s="43">
        <f>G350+G358</f>
        <v>5430.5</v>
      </c>
      <c r="H349" s="43">
        <f>H350+H358</f>
        <v>5383</v>
      </c>
      <c r="I349" s="43">
        <f>I350+I358</f>
        <v>5723</v>
      </c>
      <c r="J349" s="4"/>
    </row>
    <row r="350" spans="2:10" s="18" customFormat="1" ht="51">
      <c r="B350" s="28" t="s">
        <v>289</v>
      </c>
      <c r="C350" s="12" t="s">
        <v>286</v>
      </c>
      <c r="D350" s="12" t="s">
        <v>288</v>
      </c>
      <c r="E350" s="12" t="s">
        <v>290</v>
      </c>
      <c r="F350" s="12" t="s">
        <v>15</v>
      </c>
      <c r="G350" s="13">
        <f>G351</f>
        <v>5420.8</v>
      </c>
      <c r="H350" s="13">
        <f>H351</f>
        <v>0</v>
      </c>
      <c r="I350" s="13">
        <f>I351</f>
        <v>0</v>
      </c>
      <c r="J350" s="17"/>
    </row>
    <row r="351" spans="2:10" ht="25.5">
      <c r="B351" s="11" t="s">
        <v>291</v>
      </c>
      <c r="C351" s="12" t="s">
        <v>286</v>
      </c>
      <c r="D351" s="12" t="s">
        <v>288</v>
      </c>
      <c r="E351" s="12" t="s">
        <v>292</v>
      </c>
      <c r="F351" s="12"/>
      <c r="G351" s="13">
        <f>G352+G354+G356</f>
        <v>5420.8</v>
      </c>
      <c r="H351" s="13">
        <f>H352+H354+H356</f>
        <v>0</v>
      </c>
      <c r="I351" s="13">
        <f>I352+I354+I356</f>
        <v>0</v>
      </c>
      <c r="J351" s="4"/>
    </row>
    <row r="352" spans="2:10" ht="27" customHeight="1">
      <c r="B352" s="11" t="s">
        <v>293</v>
      </c>
      <c r="C352" s="12" t="s">
        <v>286</v>
      </c>
      <c r="D352" s="12" t="s">
        <v>288</v>
      </c>
      <c r="E352" s="12" t="s">
        <v>294</v>
      </c>
      <c r="F352" s="12"/>
      <c r="G352" s="13">
        <f>G353</f>
        <v>5331.3</v>
      </c>
      <c r="H352" s="13">
        <f>H353</f>
        <v>0</v>
      </c>
      <c r="I352" s="16">
        <f>I353</f>
        <v>0</v>
      </c>
      <c r="J352" s="4"/>
    </row>
    <row r="353" spans="2:10" ht="25.5">
      <c r="B353" s="11" t="s">
        <v>72</v>
      </c>
      <c r="C353" s="12" t="s">
        <v>286</v>
      </c>
      <c r="D353" s="12" t="s">
        <v>288</v>
      </c>
      <c r="E353" s="12" t="s">
        <v>294</v>
      </c>
      <c r="F353" s="12" t="s">
        <v>73</v>
      </c>
      <c r="G353" s="13">
        <v>5331.3</v>
      </c>
      <c r="H353" s="13">
        <v>0</v>
      </c>
      <c r="I353" s="16">
        <v>0</v>
      </c>
      <c r="J353" s="4">
        <v>1</v>
      </c>
    </row>
    <row r="354" spans="2:10" ht="25.5">
      <c r="B354" s="11" t="s">
        <v>295</v>
      </c>
      <c r="C354" s="12" t="s">
        <v>286</v>
      </c>
      <c r="D354" s="12" t="s">
        <v>288</v>
      </c>
      <c r="E354" s="12" t="s">
        <v>296</v>
      </c>
      <c r="F354" s="12"/>
      <c r="G354" s="13">
        <f>G355</f>
        <v>81.3</v>
      </c>
      <c r="H354" s="13">
        <f>H355</f>
        <v>0</v>
      </c>
      <c r="I354" s="16">
        <f>I355</f>
        <v>0</v>
      </c>
      <c r="J354" s="4"/>
    </row>
    <row r="355" spans="2:10" ht="25.5">
      <c r="B355" s="11" t="s">
        <v>72</v>
      </c>
      <c r="C355" s="12" t="s">
        <v>286</v>
      </c>
      <c r="D355" s="12" t="s">
        <v>288</v>
      </c>
      <c r="E355" s="12" t="s">
        <v>296</v>
      </c>
      <c r="F355" s="12" t="s">
        <v>73</v>
      </c>
      <c r="G355" s="13">
        <v>81.3</v>
      </c>
      <c r="H355" s="13">
        <v>0</v>
      </c>
      <c r="I355" s="16">
        <v>0</v>
      </c>
      <c r="J355" s="4">
        <v>1</v>
      </c>
    </row>
    <row r="356" spans="2:10">
      <c r="B356" s="11" t="s">
        <v>297</v>
      </c>
      <c r="C356" s="12" t="s">
        <v>286</v>
      </c>
      <c r="D356" s="12" t="s">
        <v>288</v>
      </c>
      <c r="E356" s="12" t="s">
        <v>298</v>
      </c>
      <c r="F356" s="12"/>
      <c r="G356" s="13">
        <f>G357</f>
        <v>8.1999999999999993</v>
      </c>
      <c r="H356" s="13">
        <f>H357</f>
        <v>0</v>
      </c>
      <c r="I356" s="16">
        <f>I357</f>
        <v>0</v>
      </c>
      <c r="J356" s="4"/>
    </row>
    <row r="357" spans="2:10" ht="25.5">
      <c r="B357" s="11" t="s">
        <v>72</v>
      </c>
      <c r="C357" s="12" t="s">
        <v>286</v>
      </c>
      <c r="D357" s="12" t="s">
        <v>288</v>
      </c>
      <c r="E357" s="12" t="s">
        <v>298</v>
      </c>
      <c r="F357" s="12" t="s">
        <v>73</v>
      </c>
      <c r="G357" s="13">
        <v>8.1999999999999993</v>
      </c>
      <c r="H357" s="13">
        <v>0</v>
      </c>
      <c r="I357" s="16">
        <v>0</v>
      </c>
      <c r="J357" s="4">
        <v>1</v>
      </c>
    </row>
    <row r="358" spans="2:10" ht="25.5">
      <c r="B358" s="11" t="s">
        <v>245</v>
      </c>
      <c r="C358" s="12" t="s">
        <v>286</v>
      </c>
      <c r="D358" s="12" t="s">
        <v>288</v>
      </c>
      <c r="E358" s="12" t="s">
        <v>31</v>
      </c>
      <c r="F358" s="12"/>
      <c r="G358" s="13">
        <f>G359+G361</f>
        <v>9.6999999999999993</v>
      </c>
      <c r="H358" s="13">
        <f>H359+H361</f>
        <v>5383</v>
      </c>
      <c r="I358" s="13">
        <f>I359+I361</f>
        <v>5723</v>
      </c>
      <c r="J358" s="4"/>
    </row>
    <row r="359" spans="2:10" ht="25.5">
      <c r="B359" s="11" t="s">
        <v>299</v>
      </c>
      <c r="C359" s="12" t="s">
        <v>286</v>
      </c>
      <c r="D359" s="12" t="s">
        <v>288</v>
      </c>
      <c r="E359" s="12" t="s">
        <v>300</v>
      </c>
      <c r="F359" s="12"/>
      <c r="G359" s="13">
        <f>G360</f>
        <v>0</v>
      </c>
      <c r="H359" s="13">
        <f>H360</f>
        <v>5383</v>
      </c>
      <c r="I359" s="13">
        <f>I360</f>
        <v>5723</v>
      </c>
      <c r="J359" s="4"/>
    </row>
    <row r="360" spans="2:10" ht="25.5">
      <c r="B360" s="11" t="s">
        <v>72</v>
      </c>
      <c r="C360" s="12" t="s">
        <v>286</v>
      </c>
      <c r="D360" s="12" t="s">
        <v>288</v>
      </c>
      <c r="E360" s="12" t="s">
        <v>300</v>
      </c>
      <c r="F360" s="12" t="s">
        <v>73</v>
      </c>
      <c r="G360" s="13">
        <v>0</v>
      </c>
      <c r="H360" s="13">
        <v>5383</v>
      </c>
      <c r="I360" s="16">
        <v>5723</v>
      </c>
      <c r="J360" s="4">
        <v>1</v>
      </c>
    </row>
    <row r="361" spans="2:10" ht="51">
      <c r="B361" s="83" t="s">
        <v>301</v>
      </c>
      <c r="C361" s="84" t="s">
        <v>286</v>
      </c>
      <c r="D361" s="84" t="s">
        <v>288</v>
      </c>
      <c r="E361" s="84" t="s">
        <v>302</v>
      </c>
      <c r="F361" s="84"/>
      <c r="G361" s="85">
        <f>G362</f>
        <v>9.6999999999999993</v>
      </c>
      <c r="H361" s="85">
        <f>H362</f>
        <v>0</v>
      </c>
      <c r="I361" s="85">
        <f>I362</f>
        <v>0</v>
      </c>
      <c r="J361" s="86"/>
    </row>
    <row r="362" spans="2:10" ht="25.5">
      <c r="B362" s="11" t="s">
        <v>72</v>
      </c>
      <c r="C362" s="12" t="s">
        <v>286</v>
      </c>
      <c r="D362" s="12" t="s">
        <v>288</v>
      </c>
      <c r="E362" s="12" t="s">
        <v>302</v>
      </c>
      <c r="F362" s="12" t="s">
        <v>73</v>
      </c>
      <c r="G362" s="13">
        <v>9.6999999999999993</v>
      </c>
      <c r="H362" s="13">
        <v>0</v>
      </c>
      <c r="I362" s="13">
        <v>0</v>
      </c>
      <c r="J362" s="4">
        <v>2</v>
      </c>
    </row>
    <row r="363" spans="2:10">
      <c r="B363" s="9" t="s">
        <v>239</v>
      </c>
      <c r="C363" s="90" t="s">
        <v>286</v>
      </c>
      <c r="D363" s="90" t="s">
        <v>240</v>
      </c>
      <c r="E363" s="91"/>
      <c r="F363" s="91"/>
      <c r="G363" s="43">
        <f>G364+G378</f>
        <v>496.9</v>
      </c>
      <c r="H363" s="43">
        <f>H364+H378</f>
        <v>251.4</v>
      </c>
      <c r="I363" s="43">
        <f>I364+I378</f>
        <v>0</v>
      </c>
      <c r="J363" s="4"/>
    </row>
    <row r="364" spans="2:10" s="18" customFormat="1" ht="38.25">
      <c r="B364" s="27" t="s">
        <v>303</v>
      </c>
      <c r="C364" s="12" t="s">
        <v>286</v>
      </c>
      <c r="D364" s="12" t="s">
        <v>240</v>
      </c>
      <c r="E364" s="12" t="s">
        <v>304</v>
      </c>
      <c r="F364" s="12"/>
      <c r="G364" s="13">
        <f>G365</f>
        <v>481.9</v>
      </c>
      <c r="H364" s="13">
        <f>H365</f>
        <v>251.4</v>
      </c>
      <c r="I364" s="13">
        <f>I365</f>
        <v>0</v>
      </c>
      <c r="J364" s="4"/>
    </row>
    <row r="365" spans="2:10" ht="15.75" customHeight="1">
      <c r="B365" s="11" t="s">
        <v>84</v>
      </c>
      <c r="C365" s="12" t="s">
        <v>286</v>
      </c>
      <c r="D365" s="12" t="s">
        <v>240</v>
      </c>
      <c r="E365" s="12" t="s">
        <v>305</v>
      </c>
      <c r="F365" s="12"/>
      <c r="G365" s="13">
        <f>G366+G368+G370+G372+G374+G376</f>
        <v>481.9</v>
      </c>
      <c r="H365" s="13">
        <f>H366+H368+H370+H372+H374+H376</f>
        <v>251.4</v>
      </c>
      <c r="I365" s="13">
        <f>I366+I368+I370+I372+I374+I376</f>
        <v>0</v>
      </c>
      <c r="J365" s="4"/>
    </row>
    <row r="366" spans="2:10" ht="25.5">
      <c r="B366" s="28" t="s">
        <v>306</v>
      </c>
      <c r="C366" s="12" t="s">
        <v>286</v>
      </c>
      <c r="D366" s="12" t="s">
        <v>240</v>
      </c>
      <c r="E366" s="12" t="s">
        <v>307</v>
      </c>
      <c r="F366" s="12"/>
      <c r="G366" s="13">
        <f>G367</f>
        <v>3</v>
      </c>
      <c r="H366" s="13">
        <f>H367</f>
        <v>3</v>
      </c>
      <c r="I366" s="16">
        <f>I367</f>
        <v>0</v>
      </c>
      <c r="J366" s="4"/>
    </row>
    <row r="367" spans="2:10" ht="15.75" customHeight="1">
      <c r="B367" s="11" t="s">
        <v>44</v>
      </c>
      <c r="C367" s="12" t="s">
        <v>286</v>
      </c>
      <c r="D367" s="12" t="s">
        <v>240</v>
      </c>
      <c r="E367" s="12" t="s">
        <v>307</v>
      </c>
      <c r="F367" s="12" t="s">
        <v>27</v>
      </c>
      <c r="G367" s="13">
        <v>3</v>
      </c>
      <c r="H367" s="13">
        <v>3</v>
      </c>
      <c r="I367" s="16">
        <v>0</v>
      </c>
      <c r="J367" s="4">
        <v>1</v>
      </c>
    </row>
    <row r="368" spans="2:10">
      <c r="B368" s="28" t="s">
        <v>308</v>
      </c>
      <c r="C368" s="12" t="s">
        <v>286</v>
      </c>
      <c r="D368" s="12" t="s">
        <v>240</v>
      </c>
      <c r="E368" s="12" t="s">
        <v>309</v>
      </c>
      <c r="F368" s="12"/>
      <c r="G368" s="13">
        <f>G369</f>
        <v>477</v>
      </c>
      <c r="H368" s="13">
        <f>H369</f>
        <v>127</v>
      </c>
      <c r="I368" s="16">
        <f>I369</f>
        <v>0</v>
      </c>
      <c r="J368" s="4"/>
    </row>
    <row r="369" spans="2:10" ht="15.75" customHeight="1">
      <c r="B369" s="11" t="s">
        <v>44</v>
      </c>
      <c r="C369" s="12" t="s">
        <v>286</v>
      </c>
      <c r="D369" s="12" t="s">
        <v>240</v>
      </c>
      <c r="E369" s="12" t="s">
        <v>309</v>
      </c>
      <c r="F369" s="12" t="s">
        <v>27</v>
      </c>
      <c r="G369" s="13">
        <v>477</v>
      </c>
      <c r="H369" s="13">
        <v>127</v>
      </c>
      <c r="I369" s="16">
        <v>0</v>
      </c>
      <c r="J369" s="4">
        <v>1</v>
      </c>
    </row>
    <row r="370" spans="2:10" ht="25.5">
      <c r="B370" s="28" t="s">
        <v>310</v>
      </c>
      <c r="C370" s="12" t="s">
        <v>286</v>
      </c>
      <c r="D370" s="12" t="s">
        <v>240</v>
      </c>
      <c r="E370" s="12" t="s">
        <v>311</v>
      </c>
      <c r="F370" s="12"/>
      <c r="G370" s="13">
        <f>G371</f>
        <v>0.5</v>
      </c>
      <c r="H370" s="13">
        <f>H371</f>
        <v>30</v>
      </c>
      <c r="I370" s="16">
        <f>I371</f>
        <v>0</v>
      </c>
      <c r="J370" s="4"/>
    </row>
    <row r="371" spans="2:10" ht="15.75" customHeight="1">
      <c r="B371" s="11" t="s">
        <v>44</v>
      </c>
      <c r="C371" s="12" t="s">
        <v>286</v>
      </c>
      <c r="D371" s="12" t="s">
        <v>240</v>
      </c>
      <c r="E371" s="12" t="s">
        <v>311</v>
      </c>
      <c r="F371" s="12" t="s">
        <v>27</v>
      </c>
      <c r="G371" s="13">
        <v>0.5</v>
      </c>
      <c r="H371" s="13">
        <v>30</v>
      </c>
      <c r="I371" s="16">
        <v>0</v>
      </c>
      <c r="J371" s="4">
        <v>1</v>
      </c>
    </row>
    <row r="372" spans="2:10" ht="25.5">
      <c r="B372" s="28" t="s">
        <v>312</v>
      </c>
      <c r="C372" s="12" t="s">
        <v>286</v>
      </c>
      <c r="D372" s="12" t="s">
        <v>240</v>
      </c>
      <c r="E372" s="12" t="s">
        <v>313</v>
      </c>
      <c r="F372" s="12"/>
      <c r="G372" s="13">
        <f>G373</f>
        <v>0.4</v>
      </c>
      <c r="H372" s="13">
        <f>H373</f>
        <v>26.4</v>
      </c>
      <c r="I372" s="16">
        <f>I373</f>
        <v>0</v>
      </c>
      <c r="J372" s="4"/>
    </row>
    <row r="373" spans="2:10" ht="15.75" customHeight="1">
      <c r="B373" s="11" t="s">
        <v>44</v>
      </c>
      <c r="C373" s="12" t="s">
        <v>286</v>
      </c>
      <c r="D373" s="12" t="s">
        <v>240</v>
      </c>
      <c r="E373" s="12" t="s">
        <v>313</v>
      </c>
      <c r="F373" s="12" t="s">
        <v>27</v>
      </c>
      <c r="G373" s="13">
        <v>0.4</v>
      </c>
      <c r="H373" s="13">
        <v>26.4</v>
      </c>
      <c r="I373" s="16">
        <v>0</v>
      </c>
      <c r="J373" s="4">
        <v>1</v>
      </c>
    </row>
    <row r="374" spans="2:10" ht="51">
      <c r="B374" s="28" t="s">
        <v>314</v>
      </c>
      <c r="C374" s="12" t="s">
        <v>286</v>
      </c>
      <c r="D374" s="12" t="s">
        <v>240</v>
      </c>
      <c r="E374" s="12" t="s">
        <v>315</v>
      </c>
      <c r="F374" s="12"/>
      <c r="G374" s="13">
        <f>G375</f>
        <v>0.5</v>
      </c>
      <c r="H374" s="13">
        <f>H375</f>
        <v>35</v>
      </c>
      <c r="I374" s="16">
        <f>I375</f>
        <v>0</v>
      </c>
      <c r="J374" s="4"/>
    </row>
    <row r="375" spans="2:10" ht="15.75" customHeight="1">
      <c r="B375" s="11" t="s">
        <v>44</v>
      </c>
      <c r="C375" s="12" t="s">
        <v>286</v>
      </c>
      <c r="D375" s="12" t="s">
        <v>240</v>
      </c>
      <c r="E375" s="12" t="s">
        <v>315</v>
      </c>
      <c r="F375" s="12" t="s">
        <v>27</v>
      </c>
      <c r="G375" s="13">
        <v>0.5</v>
      </c>
      <c r="H375" s="13">
        <v>35</v>
      </c>
      <c r="I375" s="16">
        <v>0</v>
      </c>
      <c r="J375" s="4">
        <v>1</v>
      </c>
    </row>
    <row r="376" spans="2:10" ht="25.5">
      <c r="B376" s="28" t="s">
        <v>316</v>
      </c>
      <c r="C376" s="12" t="s">
        <v>286</v>
      </c>
      <c r="D376" s="12" t="s">
        <v>240</v>
      </c>
      <c r="E376" s="12" t="s">
        <v>317</v>
      </c>
      <c r="F376" s="12"/>
      <c r="G376" s="13">
        <f>G377</f>
        <v>0.5</v>
      </c>
      <c r="H376" s="13">
        <f>H377</f>
        <v>30</v>
      </c>
      <c r="I376" s="16">
        <f>I377</f>
        <v>0</v>
      </c>
      <c r="J376" s="4"/>
    </row>
    <row r="377" spans="2:10" ht="15.75" customHeight="1">
      <c r="B377" s="11" t="s">
        <v>44</v>
      </c>
      <c r="C377" s="12" t="s">
        <v>286</v>
      </c>
      <c r="D377" s="12" t="s">
        <v>240</v>
      </c>
      <c r="E377" s="12" t="s">
        <v>317</v>
      </c>
      <c r="F377" s="12" t="s">
        <v>27</v>
      </c>
      <c r="G377" s="13">
        <v>0.5</v>
      </c>
      <c r="H377" s="13">
        <v>30</v>
      </c>
      <c r="I377" s="16">
        <v>0</v>
      </c>
      <c r="J377" s="4">
        <v>1</v>
      </c>
    </row>
    <row r="378" spans="2:10" s="18" customFormat="1" ht="51">
      <c r="B378" s="27" t="s">
        <v>318</v>
      </c>
      <c r="C378" s="12" t="s">
        <v>286</v>
      </c>
      <c r="D378" s="12" t="s">
        <v>240</v>
      </c>
      <c r="E378" s="12" t="s">
        <v>319</v>
      </c>
      <c r="F378" s="12"/>
      <c r="G378" s="13">
        <f>G379</f>
        <v>15</v>
      </c>
      <c r="H378" s="13">
        <f t="shared" ref="H378:I380" si="50">H379</f>
        <v>0</v>
      </c>
      <c r="I378" s="13">
        <f t="shared" si="50"/>
        <v>0</v>
      </c>
      <c r="J378" s="4"/>
    </row>
    <row r="379" spans="2:10" s="18" customFormat="1" ht="15.75" customHeight="1">
      <c r="B379" s="11" t="s">
        <v>84</v>
      </c>
      <c r="C379" s="12" t="s">
        <v>286</v>
      </c>
      <c r="D379" s="12" t="s">
        <v>240</v>
      </c>
      <c r="E379" s="12" t="s">
        <v>320</v>
      </c>
      <c r="F379" s="12"/>
      <c r="G379" s="13">
        <f>G380</f>
        <v>15</v>
      </c>
      <c r="H379" s="13">
        <f t="shared" si="50"/>
        <v>0</v>
      </c>
      <c r="I379" s="13">
        <f t="shared" si="50"/>
        <v>0</v>
      </c>
      <c r="J379" s="4"/>
    </row>
    <row r="380" spans="2:10">
      <c r="B380" s="11" t="s">
        <v>321</v>
      </c>
      <c r="C380" s="12" t="s">
        <v>286</v>
      </c>
      <c r="D380" s="12" t="s">
        <v>240</v>
      </c>
      <c r="E380" s="12" t="s">
        <v>322</v>
      </c>
      <c r="F380" s="12"/>
      <c r="G380" s="13">
        <f>G381</f>
        <v>15</v>
      </c>
      <c r="H380" s="13">
        <f t="shared" si="50"/>
        <v>0</v>
      </c>
      <c r="I380" s="13">
        <f t="shared" si="50"/>
        <v>0</v>
      </c>
      <c r="J380" s="4"/>
    </row>
    <row r="381" spans="2:10" ht="15.75" customHeight="1">
      <c r="B381" s="11" t="s">
        <v>44</v>
      </c>
      <c r="C381" s="12" t="s">
        <v>286</v>
      </c>
      <c r="D381" s="12" t="s">
        <v>240</v>
      </c>
      <c r="E381" s="12" t="s">
        <v>322</v>
      </c>
      <c r="F381" s="12" t="s">
        <v>27</v>
      </c>
      <c r="G381" s="13">
        <v>15</v>
      </c>
      <c r="H381" s="13">
        <v>0</v>
      </c>
      <c r="I381" s="16">
        <v>0</v>
      </c>
      <c r="J381" s="4">
        <v>1</v>
      </c>
    </row>
    <row r="382" spans="2:10">
      <c r="B382" s="9" t="s">
        <v>323</v>
      </c>
      <c r="C382" s="8" t="s">
        <v>286</v>
      </c>
      <c r="D382" s="8" t="s">
        <v>324</v>
      </c>
      <c r="E382" s="12"/>
      <c r="F382" s="12"/>
      <c r="G382" s="10">
        <f>G383+G409</f>
        <v>17619.599999999999</v>
      </c>
      <c r="H382" s="10">
        <f>H383+H409</f>
        <v>14253.9</v>
      </c>
      <c r="I382" s="10">
        <f>I383+I409</f>
        <v>15176.9</v>
      </c>
      <c r="J382" s="4"/>
    </row>
    <row r="383" spans="2:10">
      <c r="B383" s="9" t="s">
        <v>325</v>
      </c>
      <c r="C383" s="90" t="s">
        <v>286</v>
      </c>
      <c r="D383" s="90" t="s">
        <v>326</v>
      </c>
      <c r="E383" s="90" t="s">
        <v>15</v>
      </c>
      <c r="F383" s="90" t="s">
        <v>15</v>
      </c>
      <c r="G383" s="43">
        <f>G384+G398+G406</f>
        <v>15091.5</v>
      </c>
      <c r="H383" s="43">
        <f>H384+H398+H406</f>
        <v>11819.4</v>
      </c>
      <c r="I383" s="43">
        <f>I384+I398+I406</f>
        <v>12990.4</v>
      </c>
      <c r="J383" s="4"/>
    </row>
    <row r="384" spans="2:10" s="18" customFormat="1" ht="51">
      <c r="B384" s="27" t="s">
        <v>327</v>
      </c>
      <c r="C384" s="12" t="s">
        <v>286</v>
      </c>
      <c r="D384" s="12" t="s">
        <v>326</v>
      </c>
      <c r="E384" s="12" t="s">
        <v>328</v>
      </c>
      <c r="F384" s="12"/>
      <c r="G384" s="13">
        <f>G385+G389+G394+G396</f>
        <v>5794.7</v>
      </c>
      <c r="H384" s="13">
        <f>H385+H389</f>
        <v>0</v>
      </c>
      <c r="I384" s="13">
        <f>I385+I389</f>
        <v>0</v>
      </c>
      <c r="J384" s="4"/>
    </row>
    <row r="385" spans="2:10" s="18" customFormat="1" ht="25.5">
      <c r="B385" s="41" t="s">
        <v>329</v>
      </c>
      <c r="C385" s="12" t="s">
        <v>286</v>
      </c>
      <c r="D385" s="12" t="s">
        <v>326</v>
      </c>
      <c r="E385" s="12" t="s">
        <v>330</v>
      </c>
      <c r="F385" s="47"/>
      <c r="G385" s="13">
        <f t="shared" ref="G385:I385" si="51">G386</f>
        <v>2204.6999999999998</v>
      </c>
      <c r="H385" s="13">
        <f t="shared" si="51"/>
        <v>0</v>
      </c>
      <c r="I385" s="13">
        <f t="shared" si="51"/>
        <v>0</v>
      </c>
      <c r="J385" s="17"/>
    </row>
    <row r="386" spans="2:10" s="18" customFormat="1" ht="38.25">
      <c r="B386" s="83" t="s">
        <v>800</v>
      </c>
      <c r="C386" s="12" t="s">
        <v>286</v>
      </c>
      <c r="D386" s="12" t="s">
        <v>326</v>
      </c>
      <c r="E386" s="12" t="s">
        <v>801</v>
      </c>
      <c r="F386" s="8"/>
      <c r="G386" s="13">
        <f>G387+G388</f>
        <v>2204.6999999999998</v>
      </c>
      <c r="H386" s="13">
        <f>H387+H388</f>
        <v>0</v>
      </c>
      <c r="I386" s="16">
        <f>I387+I388</f>
        <v>0</v>
      </c>
      <c r="J386" s="4"/>
    </row>
    <row r="387" spans="2:10" ht="38.25">
      <c r="B387" s="11" t="s">
        <v>430</v>
      </c>
      <c r="C387" s="12" t="s">
        <v>286</v>
      </c>
      <c r="D387" s="12" t="s">
        <v>326</v>
      </c>
      <c r="E387" s="12" t="s">
        <v>801</v>
      </c>
      <c r="F387" s="12" t="s">
        <v>73</v>
      </c>
      <c r="G387" s="13">
        <v>200</v>
      </c>
      <c r="H387" s="13">
        <v>0</v>
      </c>
      <c r="I387" s="16">
        <v>0</v>
      </c>
      <c r="J387" s="4">
        <v>1</v>
      </c>
    </row>
    <row r="388" spans="2:10" ht="38.25">
      <c r="B388" s="11" t="s">
        <v>429</v>
      </c>
      <c r="C388" s="84" t="s">
        <v>286</v>
      </c>
      <c r="D388" s="84" t="s">
        <v>326</v>
      </c>
      <c r="E388" s="84" t="s">
        <v>801</v>
      </c>
      <c r="F388" s="84" t="s">
        <v>73</v>
      </c>
      <c r="G388" s="85">
        <v>2004.7</v>
      </c>
      <c r="H388" s="85">
        <v>0</v>
      </c>
      <c r="I388" s="95">
        <v>0</v>
      </c>
      <c r="J388" s="86">
        <v>2</v>
      </c>
    </row>
    <row r="389" spans="2:10">
      <c r="B389" s="53" t="s">
        <v>750</v>
      </c>
      <c r="C389" s="12" t="s">
        <v>286</v>
      </c>
      <c r="D389" s="12" t="s">
        <v>326</v>
      </c>
      <c r="E389" s="12" t="s">
        <v>752</v>
      </c>
      <c r="F389" s="12"/>
      <c r="G389" s="13">
        <f>G390</f>
        <v>1930</v>
      </c>
      <c r="H389" s="13">
        <f t="shared" ref="H389:I389" si="52">H390</f>
        <v>0</v>
      </c>
      <c r="I389" s="13">
        <f t="shared" si="52"/>
        <v>0</v>
      </c>
      <c r="J389" s="4"/>
    </row>
    <row r="390" spans="2:10">
      <c r="B390" s="55" t="s">
        <v>750</v>
      </c>
      <c r="C390" s="12" t="s">
        <v>286</v>
      </c>
      <c r="D390" s="12" t="s">
        <v>326</v>
      </c>
      <c r="E390" s="12" t="s">
        <v>795</v>
      </c>
      <c r="F390" s="12"/>
      <c r="G390" s="13">
        <f>G391+G392+G393</f>
        <v>1930</v>
      </c>
      <c r="H390" s="13">
        <f t="shared" ref="H390:I390" si="53">H391+H392+H393</f>
        <v>0</v>
      </c>
      <c r="I390" s="13">
        <f t="shared" si="53"/>
        <v>0</v>
      </c>
      <c r="J390" s="4"/>
    </row>
    <row r="391" spans="2:10" ht="38.25">
      <c r="B391" s="11" t="s">
        <v>429</v>
      </c>
      <c r="C391" s="84" t="s">
        <v>286</v>
      </c>
      <c r="D391" s="84" t="s">
        <v>326</v>
      </c>
      <c r="E391" s="84" t="s">
        <v>795</v>
      </c>
      <c r="F391" s="84" t="s">
        <v>73</v>
      </c>
      <c r="G391" s="85">
        <v>640.6</v>
      </c>
      <c r="H391" s="85">
        <v>0</v>
      </c>
      <c r="I391" s="95">
        <v>0</v>
      </c>
      <c r="J391" s="86">
        <v>2</v>
      </c>
    </row>
    <row r="392" spans="2:10" ht="38.25">
      <c r="B392" s="11" t="s">
        <v>430</v>
      </c>
      <c r="C392" s="12" t="s">
        <v>286</v>
      </c>
      <c r="D392" s="12" t="s">
        <v>326</v>
      </c>
      <c r="E392" s="12" t="s">
        <v>795</v>
      </c>
      <c r="F392" s="12" t="s">
        <v>73</v>
      </c>
      <c r="G392" s="13">
        <v>1275</v>
      </c>
      <c r="H392" s="13">
        <v>0</v>
      </c>
      <c r="I392" s="16">
        <v>0</v>
      </c>
      <c r="J392" s="4">
        <v>1</v>
      </c>
    </row>
    <row r="393" spans="2:10" ht="38.25">
      <c r="B393" s="11" t="s">
        <v>757</v>
      </c>
      <c r="C393" s="84" t="s">
        <v>286</v>
      </c>
      <c r="D393" s="84" t="s">
        <v>326</v>
      </c>
      <c r="E393" s="84" t="s">
        <v>795</v>
      </c>
      <c r="F393" s="84" t="s">
        <v>73</v>
      </c>
      <c r="G393" s="85">
        <v>14.4</v>
      </c>
      <c r="H393" s="85">
        <v>0</v>
      </c>
      <c r="I393" s="95">
        <v>0</v>
      </c>
      <c r="J393" s="86">
        <v>2</v>
      </c>
    </row>
    <row r="394" spans="2:10">
      <c r="B394" s="11" t="s">
        <v>808</v>
      </c>
      <c r="C394" s="12" t="s">
        <v>286</v>
      </c>
      <c r="D394" s="12" t="s">
        <v>326</v>
      </c>
      <c r="E394" s="12" t="s">
        <v>806</v>
      </c>
      <c r="F394" s="12"/>
      <c r="G394" s="58">
        <f>G395</f>
        <v>1450</v>
      </c>
      <c r="H394" s="58">
        <v>0</v>
      </c>
      <c r="I394" s="59">
        <v>0</v>
      </c>
      <c r="J394" s="60"/>
    </row>
    <row r="395" spans="2:10" ht="25.5">
      <c r="B395" s="11" t="s">
        <v>72</v>
      </c>
      <c r="C395" s="12" t="s">
        <v>286</v>
      </c>
      <c r="D395" s="12" t="s">
        <v>326</v>
      </c>
      <c r="E395" s="12" t="s">
        <v>806</v>
      </c>
      <c r="F395" s="12" t="s">
        <v>73</v>
      </c>
      <c r="G395" s="58">
        <v>1450</v>
      </c>
      <c r="H395" s="58">
        <v>0</v>
      </c>
      <c r="I395" s="59">
        <v>0</v>
      </c>
      <c r="J395" s="60"/>
    </row>
    <row r="396" spans="2:10">
      <c r="B396" s="11" t="s">
        <v>809</v>
      </c>
      <c r="C396" s="12" t="s">
        <v>286</v>
      </c>
      <c r="D396" s="12" t="s">
        <v>326</v>
      </c>
      <c r="E396" s="12" t="s">
        <v>807</v>
      </c>
      <c r="F396" s="12"/>
      <c r="G396" s="58">
        <f>G397</f>
        <v>210</v>
      </c>
      <c r="H396" s="58">
        <v>0</v>
      </c>
      <c r="I396" s="59">
        <v>0</v>
      </c>
      <c r="J396" s="60"/>
    </row>
    <row r="397" spans="2:10" ht="25.5">
      <c r="B397" s="11" t="s">
        <v>72</v>
      </c>
      <c r="C397" s="12" t="s">
        <v>286</v>
      </c>
      <c r="D397" s="12" t="s">
        <v>326</v>
      </c>
      <c r="E397" s="12" t="s">
        <v>807</v>
      </c>
      <c r="F397" s="12" t="s">
        <v>73</v>
      </c>
      <c r="G397" s="58">
        <v>210</v>
      </c>
      <c r="H397" s="58">
        <v>0</v>
      </c>
      <c r="I397" s="59">
        <v>0</v>
      </c>
      <c r="J397" s="60"/>
    </row>
    <row r="398" spans="2:10" s="18" customFormat="1" ht="38.25">
      <c r="B398" s="11" t="s">
        <v>331</v>
      </c>
      <c r="C398" s="12" t="s">
        <v>286</v>
      </c>
      <c r="D398" s="12" t="s">
        <v>326</v>
      </c>
      <c r="E398" s="12" t="s">
        <v>332</v>
      </c>
      <c r="F398" s="12" t="s">
        <v>15</v>
      </c>
      <c r="G398" s="13">
        <f>G399</f>
        <v>9296.7999999999993</v>
      </c>
      <c r="H398" s="13">
        <f>H399</f>
        <v>0</v>
      </c>
      <c r="I398" s="16">
        <f>I399</f>
        <v>0</v>
      </c>
      <c r="J398" s="4"/>
    </row>
    <row r="399" spans="2:10" ht="25.5">
      <c r="B399" s="11" t="s">
        <v>291</v>
      </c>
      <c r="C399" s="12" t="s">
        <v>286</v>
      </c>
      <c r="D399" s="12" t="s">
        <v>326</v>
      </c>
      <c r="E399" s="12" t="s">
        <v>333</v>
      </c>
      <c r="F399" s="12"/>
      <c r="G399" s="13">
        <f>G400+G402+G404</f>
        <v>9296.7999999999993</v>
      </c>
      <c r="H399" s="13">
        <f>H400+H402+H404</f>
        <v>0</v>
      </c>
      <c r="I399" s="13">
        <f>I400+I402+I404</f>
        <v>0</v>
      </c>
      <c r="J399" s="4"/>
    </row>
    <row r="400" spans="2:10" ht="48.75" customHeight="1">
      <c r="B400" s="22" t="s">
        <v>293</v>
      </c>
      <c r="C400" s="12" t="s">
        <v>286</v>
      </c>
      <c r="D400" s="12" t="s">
        <v>326</v>
      </c>
      <c r="E400" s="12" t="s">
        <v>334</v>
      </c>
      <c r="F400" s="12"/>
      <c r="G400" s="13">
        <f>G401</f>
        <v>7002.8</v>
      </c>
      <c r="H400" s="13">
        <f>H401</f>
        <v>0</v>
      </c>
      <c r="I400" s="16">
        <f>I401</f>
        <v>0</v>
      </c>
      <c r="J400" s="4"/>
    </row>
    <row r="401" spans="2:10" ht="25.5">
      <c r="B401" s="11" t="s">
        <v>72</v>
      </c>
      <c r="C401" s="12" t="s">
        <v>286</v>
      </c>
      <c r="D401" s="12" t="s">
        <v>326</v>
      </c>
      <c r="E401" s="12" t="s">
        <v>334</v>
      </c>
      <c r="F401" s="12" t="s">
        <v>73</v>
      </c>
      <c r="G401" s="13">
        <v>7002.8</v>
      </c>
      <c r="H401" s="13">
        <v>0</v>
      </c>
      <c r="I401" s="16">
        <v>0</v>
      </c>
      <c r="J401" s="4">
        <v>1</v>
      </c>
    </row>
    <row r="402" spans="2:10" ht="25.5">
      <c r="B402" s="22" t="s">
        <v>295</v>
      </c>
      <c r="C402" s="12" t="s">
        <v>286</v>
      </c>
      <c r="D402" s="12" t="s">
        <v>326</v>
      </c>
      <c r="E402" s="12" t="s">
        <v>335</v>
      </c>
      <c r="F402" s="12"/>
      <c r="G402" s="13">
        <f>G403</f>
        <v>1224.5999999999999</v>
      </c>
      <c r="H402" s="13">
        <f>H403</f>
        <v>0</v>
      </c>
      <c r="I402" s="16">
        <f>I403</f>
        <v>0</v>
      </c>
      <c r="J402" s="4"/>
    </row>
    <row r="403" spans="2:10" ht="25.5">
      <c r="B403" s="11" t="s">
        <v>72</v>
      </c>
      <c r="C403" s="12" t="s">
        <v>286</v>
      </c>
      <c r="D403" s="12" t="s">
        <v>326</v>
      </c>
      <c r="E403" s="12" t="s">
        <v>335</v>
      </c>
      <c r="F403" s="12" t="s">
        <v>336</v>
      </c>
      <c r="G403" s="13">
        <v>1224.5999999999999</v>
      </c>
      <c r="H403" s="13">
        <v>0</v>
      </c>
      <c r="I403" s="16">
        <v>0</v>
      </c>
      <c r="J403" s="4">
        <v>1</v>
      </c>
    </row>
    <row r="404" spans="2:10">
      <c r="B404" s="22" t="s">
        <v>297</v>
      </c>
      <c r="C404" s="12" t="s">
        <v>286</v>
      </c>
      <c r="D404" s="12" t="s">
        <v>326</v>
      </c>
      <c r="E404" s="12" t="s">
        <v>337</v>
      </c>
      <c r="F404" s="12"/>
      <c r="G404" s="13">
        <f>G405</f>
        <v>1069.4000000000001</v>
      </c>
      <c r="H404" s="13">
        <f>H405</f>
        <v>0</v>
      </c>
      <c r="I404" s="16">
        <f>I405</f>
        <v>0</v>
      </c>
      <c r="J404" s="4"/>
    </row>
    <row r="405" spans="2:10" ht="25.5">
      <c r="B405" s="11" t="s">
        <v>72</v>
      </c>
      <c r="C405" s="12" t="s">
        <v>286</v>
      </c>
      <c r="D405" s="12" t="s">
        <v>326</v>
      </c>
      <c r="E405" s="12" t="s">
        <v>337</v>
      </c>
      <c r="F405" s="12" t="s">
        <v>73</v>
      </c>
      <c r="G405" s="13">
        <v>1069.4000000000001</v>
      </c>
      <c r="H405" s="13">
        <v>0</v>
      </c>
      <c r="I405" s="16">
        <v>0</v>
      </c>
      <c r="J405" s="4">
        <v>1</v>
      </c>
    </row>
    <row r="406" spans="2:10" s="18" customFormat="1" ht="25.5">
      <c r="B406" s="11" t="s">
        <v>245</v>
      </c>
      <c r="C406" s="12" t="s">
        <v>338</v>
      </c>
      <c r="D406" s="12" t="s">
        <v>326</v>
      </c>
      <c r="E406" s="12" t="s">
        <v>31</v>
      </c>
      <c r="F406" s="12"/>
      <c r="G406" s="13">
        <f t="shared" ref="G406:I407" si="54">G407</f>
        <v>0</v>
      </c>
      <c r="H406" s="13">
        <f t="shared" si="54"/>
        <v>11819.4</v>
      </c>
      <c r="I406" s="13">
        <f t="shared" si="54"/>
        <v>12990.4</v>
      </c>
      <c r="J406" s="4"/>
    </row>
    <row r="407" spans="2:10">
      <c r="B407" s="11" t="s">
        <v>339</v>
      </c>
      <c r="C407" s="12" t="s">
        <v>286</v>
      </c>
      <c r="D407" s="12" t="s">
        <v>326</v>
      </c>
      <c r="E407" s="12" t="s">
        <v>300</v>
      </c>
      <c r="F407" s="12"/>
      <c r="G407" s="13">
        <f t="shared" si="54"/>
        <v>0</v>
      </c>
      <c r="H407" s="13">
        <f t="shared" si="54"/>
        <v>11819.4</v>
      </c>
      <c r="I407" s="13">
        <f t="shared" si="54"/>
        <v>12990.4</v>
      </c>
      <c r="J407" s="4"/>
    </row>
    <row r="408" spans="2:10" ht="25.5">
      <c r="B408" s="11" t="s">
        <v>340</v>
      </c>
      <c r="C408" s="12" t="s">
        <v>286</v>
      </c>
      <c r="D408" s="12" t="s">
        <v>326</v>
      </c>
      <c r="E408" s="12" t="s">
        <v>300</v>
      </c>
      <c r="F408" s="12" t="s">
        <v>73</v>
      </c>
      <c r="G408" s="13">
        <v>0</v>
      </c>
      <c r="H408" s="13">
        <v>11819.4</v>
      </c>
      <c r="I408" s="13">
        <v>12990.4</v>
      </c>
      <c r="J408" s="4">
        <v>1</v>
      </c>
    </row>
    <row r="409" spans="2:10">
      <c r="B409" s="9" t="s">
        <v>341</v>
      </c>
      <c r="C409" s="90" t="s">
        <v>286</v>
      </c>
      <c r="D409" s="90" t="s">
        <v>342</v>
      </c>
      <c r="E409" s="90"/>
      <c r="F409" s="91"/>
      <c r="G409" s="43">
        <f>G410+G414+G420</f>
        <v>2528.1000000000004</v>
      </c>
      <c r="H409" s="43">
        <f>H410+H414+H420</f>
        <v>2434.5</v>
      </c>
      <c r="I409" s="43">
        <f>I410+I414+I420</f>
        <v>2186.5</v>
      </c>
      <c r="J409" s="4"/>
    </row>
    <row r="410" spans="2:10" ht="38.25">
      <c r="B410" s="27" t="s">
        <v>343</v>
      </c>
      <c r="C410" s="12" t="s">
        <v>286</v>
      </c>
      <c r="D410" s="12" t="s">
        <v>342</v>
      </c>
      <c r="E410" s="12" t="s">
        <v>344</v>
      </c>
      <c r="F410" s="12"/>
      <c r="G410" s="13">
        <f>G411</f>
        <v>17</v>
      </c>
      <c r="H410" s="13">
        <f t="shared" ref="H410:I412" si="55">H411</f>
        <v>250</v>
      </c>
      <c r="I410" s="13">
        <f t="shared" si="55"/>
        <v>0</v>
      </c>
      <c r="J410" s="4"/>
    </row>
    <row r="411" spans="2:10" ht="15.75" customHeight="1">
      <c r="B411" s="11" t="s">
        <v>84</v>
      </c>
      <c r="C411" s="12" t="s">
        <v>286</v>
      </c>
      <c r="D411" s="12" t="s">
        <v>342</v>
      </c>
      <c r="E411" s="12" t="s">
        <v>345</v>
      </c>
      <c r="F411" s="12"/>
      <c r="G411" s="13">
        <f>G412</f>
        <v>17</v>
      </c>
      <c r="H411" s="13">
        <f t="shared" si="55"/>
        <v>250</v>
      </c>
      <c r="I411" s="13">
        <f t="shared" si="55"/>
        <v>0</v>
      </c>
      <c r="J411" s="4"/>
    </row>
    <row r="412" spans="2:10" ht="25.5">
      <c r="B412" s="28" t="s">
        <v>346</v>
      </c>
      <c r="C412" s="12" t="s">
        <v>286</v>
      </c>
      <c r="D412" s="12" t="s">
        <v>342</v>
      </c>
      <c r="E412" s="12" t="s">
        <v>347</v>
      </c>
      <c r="F412" s="12"/>
      <c r="G412" s="13">
        <f>G413</f>
        <v>17</v>
      </c>
      <c r="H412" s="13">
        <f t="shared" si="55"/>
        <v>250</v>
      </c>
      <c r="I412" s="13">
        <f t="shared" si="55"/>
        <v>0</v>
      </c>
      <c r="J412" s="4"/>
    </row>
    <row r="413" spans="2:10" ht="15.75" customHeight="1">
      <c r="B413" s="11" t="s">
        <v>44</v>
      </c>
      <c r="C413" s="12" t="s">
        <v>286</v>
      </c>
      <c r="D413" s="12" t="s">
        <v>342</v>
      </c>
      <c r="E413" s="12" t="s">
        <v>347</v>
      </c>
      <c r="F413" s="12" t="s">
        <v>27</v>
      </c>
      <c r="G413" s="13">
        <v>17</v>
      </c>
      <c r="H413" s="13">
        <v>250</v>
      </c>
      <c r="I413" s="16">
        <v>0</v>
      </c>
      <c r="J413" s="4">
        <v>1</v>
      </c>
    </row>
    <row r="414" spans="2:10" ht="25.5">
      <c r="B414" s="11" t="s">
        <v>20</v>
      </c>
      <c r="C414" s="12" t="s">
        <v>286</v>
      </c>
      <c r="D414" s="12" t="s">
        <v>342</v>
      </c>
      <c r="E414" s="12" t="s">
        <v>21</v>
      </c>
      <c r="F414" s="12"/>
      <c r="G414" s="13">
        <f>G415+G418</f>
        <v>2511.0000000000005</v>
      </c>
      <c r="H414" s="13">
        <f>H415</f>
        <v>2182.5</v>
      </c>
      <c r="I414" s="13">
        <f>I415</f>
        <v>2184.5</v>
      </c>
      <c r="J414" s="4"/>
    </row>
    <row r="415" spans="2:10" ht="25.5">
      <c r="B415" s="11" t="s">
        <v>22</v>
      </c>
      <c r="C415" s="12" t="s">
        <v>286</v>
      </c>
      <c r="D415" s="12" t="s">
        <v>342</v>
      </c>
      <c r="E415" s="12" t="s">
        <v>23</v>
      </c>
      <c r="F415" s="12"/>
      <c r="G415" s="13">
        <f>G416+G417</f>
        <v>2494.2000000000003</v>
      </c>
      <c r="H415" s="13">
        <f>H416+H417</f>
        <v>2182.5</v>
      </c>
      <c r="I415" s="13">
        <f>I416+I417</f>
        <v>2184.5</v>
      </c>
      <c r="J415" s="4"/>
    </row>
    <row r="416" spans="2:10" ht="38.25" customHeight="1">
      <c r="B416" s="11" t="s">
        <v>24</v>
      </c>
      <c r="C416" s="12" t="s">
        <v>286</v>
      </c>
      <c r="D416" s="12" t="s">
        <v>342</v>
      </c>
      <c r="E416" s="12" t="s">
        <v>23</v>
      </c>
      <c r="F416" s="12" t="s">
        <v>348</v>
      </c>
      <c r="G416" s="13">
        <v>2465.9</v>
      </c>
      <c r="H416" s="13">
        <v>2134.5</v>
      </c>
      <c r="I416" s="16">
        <v>2134.5</v>
      </c>
      <c r="J416" s="4">
        <v>1</v>
      </c>
    </row>
    <row r="417" spans="2:10" ht="15.75" customHeight="1">
      <c r="B417" s="11" t="s">
        <v>44</v>
      </c>
      <c r="C417" s="12" t="s">
        <v>286</v>
      </c>
      <c r="D417" s="12" t="s">
        <v>342</v>
      </c>
      <c r="E417" s="12" t="s">
        <v>23</v>
      </c>
      <c r="F417" s="12" t="s">
        <v>27</v>
      </c>
      <c r="G417" s="13">
        <v>28.3</v>
      </c>
      <c r="H417" s="13">
        <v>48</v>
      </c>
      <c r="I417" s="16">
        <v>50</v>
      </c>
      <c r="J417" s="4">
        <v>1</v>
      </c>
    </row>
    <row r="418" spans="2:10" ht="25.5">
      <c r="B418" s="11" t="s">
        <v>22</v>
      </c>
      <c r="C418" s="12" t="s">
        <v>286</v>
      </c>
      <c r="D418" s="12" t="s">
        <v>342</v>
      </c>
      <c r="E418" s="12" t="s">
        <v>813</v>
      </c>
      <c r="F418" s="12"/>
      <c r="G418" s="13">
        <f>G419</f>
        <v>16.8</v>
      </c>
      <c r="H418" s="13">
        <f>H419+H421</f>
        <v>2136.5</v>
      </c>
      <c r="I418" s="13">
        <f>I419+I421</f>
        <v>2136.5</v>
      </c>
      <c r="J418" s="4"/>
    </row>
    <row r="419" spans="2:10" ht="12.75" customHeight="1">
      <c r="B419" s="108" t="s">
        <v>814</v>
      </c>
      <c r="C419" s="12" t="s">
        <v>286</v>
      </c>
      <c r="D419" s="12" t="s">
        <v>342</v>
      </c>
      <c r="E419" s="12" t="s">
        <v>813</v>
      </c>
      <c r="F419" s="12" t="s">
        <v>348</v>
      </c>
      <c r="G419" s="13">
        <v>16.8</v>
      </c>
      <c r="H419" s="13">
        <v>2134.5</v>
      </c>
      <c r="I419" s="16">
        <v>2134.5</v>
      </c>
      <c r="J419" s="4">
        <v>1</v>
      </c>
    </row>
    <row r="420" spans="2:10" ht="25.5">
      <c r="B420" s="11" t="s">
        <v>245</v>
      </c>
      <c r="C420" s="12" t="s">
        <v>286</v>
      </c>
      <c r="D420" s="12" t="s">
        <v>342</v>
      </c>
      <c r="E420" s="12" t="s">
        <v>31</v>
      </c>
      <c r="F420" s="12"/>
      <c r="G420" s="13">
        <f t="shared" ref="G420:I421" si="56">G421</f>
        <v>0.1</v>
      </c>
      <c r="H420" s="13">
        <f t="shared" si="56"/>
        <v>2</v>
      </c>
      <c r="I420" s="16">
        <f t="shared" si="56"/>
        <v>2</v>
      </c>
      <c r="J420" s="4"/>
    </row>
    <row r="421" spans="2:10">
      <c r="B421" s="11" t="s">
        <v>32</v>
      </c>
      <c r="C421" s="12" t="s">
        <v>286</v>
      </c>
      <c r="D421" s="12" t="s">
        <v>342</v>
      </c>
      <c r="E421" s="12" t="s">
        <v>33</v>
      </c>
      <c r="F421" s="12"/>
      <c r="G421" s="13">
        <f t="shared" si="56"/>
        <v>0.1</v>
      </c>
      <c r="H421" s="13">
        <f t="shared" si="56"/>
        <v>2</v>
      </c>
      <c r="I421" s="13">
        <f t="shared" si="56"/>
        <v>2</v>
      </c>
      <c r="J421" s="4"/>
    </row>
    <row r="422" spans="2:10">
      <c r="B422" s="11" t="s">
        <v>34</v>
      </c>
      <c r="C422" s="12" t="s">
        <v>286</v>
      </c>
      <c r="D422" s="12" t="s">
        <v>342</v>
      </c>
      <c r="E422" s="12" t="s">
        <v>33</v>
      </c>
      <c r="F422" s="12" t="s">
        <v>35</v>
      </c>
      <c r="G422" s="13">
        <v>0.1</v>
      </c>
      <c r="H422" s="13">
        <v>2</v>
      </c>
      <c r="I422" s="16">
        <v>2</v>
      </c>
      <c r="J422" s="4">
        <v>1</v>
      </c>
    </row>
    <row r="423" spans="2:10">
      <c r="B423" s="9" t="s">
        <v>349</v>
      </c>
      <c r="C423" s="8" t="s">
        <v>286</v>
      </c>
      <c r="D423" s="8" t="s">
        <v>242</v>
      </c>
      <c r="E423" s="8"/>
      <c r="F423" s="8"/>
      <c r="G423" s="10">
        <f>G424+G428</f>
        <v>1339.6</v>
      </c>
      <c r="H423" s="10">
        <f>H424+H428</f>
        <v>1450.4</v>
      </c>
      <c r="I423" s="19">
        <f>I424+I428</f>
        <v>800.4</v>
      </c>
      <c r="J423" s="4"/>
    </row>
    <row r="424" spans="2:10">
      <c r="B424" s="9" t="s">
        <v>248</v>
      </c>
      <c r="C424" s="90" t="s">
        <v>286</v>
      </c>
      <c r="D424" s="90" t="s">
        <v>249</v>
      </c>
      <c r="E424" s="90"/>
      <c r="F424" s="90"/>
      <c r="G424" s="43">
        <f t="shared" ref="G424:I426" si="57">G425</f>
        <v>700.4</v>
      </c>
      <c r="H424" s="43">
        <f t="shared" si="57"/>
        <v>800.4</v>
      </c>
      <c r="I424" s="44">
        <f t="shared" si="57"/>
        <v>800.4</v>
      </c>
      <c r="J424" s="4"/>
    </row>
    <row r="425" spans="2:10" ht="25.5">
      <c r="B425" s="11" t="s">
        <v>130</v>
      </c>
      <c r="C425" s="12" t="s">
        <v>286</v>
      </c>
      <c r="D425" s="12" t="s">
        <v>249</v>
      </c>
      <c r="E425" s="12" t="s">
        <v>31</v>
      </c>
      <c r="F425" s="12"/>
      <c r="G425" s="13">
        <f t="shared" si="57"/>
        <v>700.4</v>
      </c>
      <c r="H425" s="13">
        <f t="shared" si="57"/>
        <v>800.4</v>
      </c>
      <c r="I425" s="16">
        <f t="shared" si="57"/>
        <v>800.4</v>
      </c>
      <c r="J425" s="4"/>
    </row>
    <row r="426" spans="2:10" ht="63.75">
      <c r="B426" s="83" t="s">
        <v>350</v>
      </c>
      <c r="C426" s="84" t="s">
        <v>286</v>
      </c>
      <c r="D426" s="84" t="s">
        <v>249</v>
      </c>
      <c r="E426" s="84" t="s">
        <v>351</v>
      </c>
      <c r="F426" s="84"/>
      <c r="G426" s="85">
        <f t="shared" si="57"/>
        <v>700.4</v>
      </c>
      <c r="H426" s="85">
        <f>H427</f>
        <v>800.4</v>
      </c>
      <c r="I426" s="95">
        <f t="shared" si="57"/>
        <v>800.4</v>
      </c>
      <c r="J426" s="4"/>
    </row>
    <row r="427" spans="2:10">
      <c r="B427" s="11" t="s">
        <v>252</v>
      </c>
      <c r="C427" s="12" t="s">
        <v>286</v>
      </c>
      <c r="D427" s="12" t="s">
        <v>249</v>
      </c>
      <c r="E427" s="12" t="s">
        <v>351</v>
      </c>
      <c r="F427" s="12" t="s">
        <v>65</v>
      </c>
      <c r="G427" s="13">
        <v>700.4</v>
      </c>
      <c r="H427" s="13">
        <v>800.4</v>
      </c>
      <c r="I427" s="13">
        <v>800.4</v>
      </c>
      <c r="J427" s="4">
        <v>2</v>
      </c>
    </row>
    <row r="428" spans="2:10">
      <c r="B428" s="9" t="s">
        <v>253</v>
      </c>
      <c r="C428" s="90" t="s">
        <v>286</v>
      </c>
      <c r="D428" s="90" t="s">
        <v>254</v>
      </c>
      <c r="E428" s="91"/>
      <c r="F428" s="91"/>
      <c r="G428" s="43">
        <f t="shared" ref="G428:I430" si="58">G429</f>
        <v>639.19999999999993</v>
      </c>
      <c r="H428" s="43">
        <f t="shared" si="58"/>
        <v>650</v>
      </c>
      <c r="I428" s="43">
        <f t="shared" si="58"/>
        <v>0</v>
      </c>
      <c r="J428" s="4"/>
    </row>
    <row r="429" spans="2:10" s="18" customFormat="1" ht="38.25">
      <c r="B429" s="111" t="s">
        <v>352</v>
      </c>
      <c r="C429" s="12" t="s">
        <v>286</v>
      </c>
      <c r="D429" s="12" t="s">
        <v>254</v>
      </c>
      <c r="E429" s="12" t="s">
        <v>353</v>
      </c>
      <c r="F429" s="12"/>
      <c r="G429" s="13">
        <f t="shared" si="58"/>
        <v>639.19999999999993</v>
      </c>
      <c r="H429" s="13">
        <f t="shared" si="58"/>
        <v>650</v>
      </c>
      <c r="I429" s="16">
        <f t="shared" si="58"/>
        <v>0</v>
      </c>
      <c r="J429" s="4"/>
    </row>
    <row r="430" spans="2:10" ht="25.5">
      <c r="B430" s="11" t="s">
        <v>354</v>
      </c>
      <c r="C430" s="12" t="s">
        <v>286</v>
      </c>
      <c r="D430" s="12" t="s">
        <v>254</v>
      </c>
      <c r="E430" s="12" t="s">
        <v>355</v>
      </c>
      <c r="F430" s="12"/>
      <c r="G430" s="13">
        <f t="shared" si="58"/>
        <v>639.19999999999993</v>
      </c>
      <c r="H430" s="13">
        <f t="shared" si="58"/>
        <v>650</v>
      </c>
      <c r="I430" s="16">
        <f t="shared" si="58"/>
        <v>0</v>
      </c>
      <c r="J430" s="4"/>
    </row>
    <row r="431" spans="2:10" ht="25.5">
      <c r="B431" s="11" t="s">
        <v>356</v>
      </c>
      <c r="C431" s="12" t="s">
        <v>286</v>
      </c>
      <c r="D431" s="12" t="s">
        <v>254</v>
      </c>
      <c r="E431" s="12" t="s">
        <v>357</v>
      </c>
      <c r="F431" s="12"/>
      <c r="G431" s="13">
        <f>G432+G433</f>
        <v>639.19999999999993</v>
      </c>
      <c r="H431" s="13">
        <f>H432+H433</f>
        <v>650</v>
      </c>
      <c r="I431" s="16">
        <f>I432+I433</f>
        <v>0</v>
      </c>
      <c r="J431" s="4"/>
    </row>
    <row r="432" spans="2:10" ht="15.75" customHeight="1">
      <c r="B432" s="11" t="s">
        <v>358</v>
      </c>
      <c r="C432" s="12" t="s">
        <v>286</v>
      </c>
      <c r="D432" s="12" t="s">
        <v>254</v>
      </c>
      <c r="E432" s="12" t="s">
        <v>357</v>
      </c>
      <c r="F432" s="12" t="s">
        <v>65</v>
      </c>
      <c r="G432" s="13">
        <v>548.9</v>
      </c>
      <c r="H432" s="13">
        <v>650</v>
      </c>
      <c r="I432" s="16">
        <v>0</v>
      </c>
      <c r="J432" s="4">
        <v>1</v>
      </c>
    </row>
    <row r="433" spans="2:10" ht="25.5">
      <c r="B433" s="83" t="s">
        <v>359</v>
      </c>
      <c r="C433" s="84" t="s">
        <v>286</v>
      </c>
      <c r="D433" s="84" t="s">
        <v>254</v>
      </c>
      <c r="E433" s="84" t="s">
        <v>357</v>
      </c>
      <c r="F433" s="84" t="s">
        <v>65</v>
      </c>
      <c r="G433" s="85">
        <v>90.3</v>
      </c>
      <c r="H433" s="85">
        <v>0</v>
      </c>
      <c r="I433" s="85">
        <v>0</v>
      </c>
      <c r="J433" s="4">
        <v>2</v>
      </c>
    </row>
    <row r="434" spans="2:10">
      <c r="B434" s="9" t="s">
        <v>258</v>
      </c>
      <c r="C434" s="8" t="s">
        <v>286</v>
      </c>
      <c r="D434" s="8" t="s">
        <v>259</v>
      </c>
      <c r="E434" s="12"/>
      <c r="F434" s="12"/>
      <c r="G434" s="10">
        <f>G435</f>
        <v>391.90000000000003</v>
      </c>
      <c r="H434" s="10">
        <f t="shared" ref="H434:I436" si="59">H435</f>
        <v>0</v>
      </c>
      <c r="I434" s="10">
        <f>I435</f>
        <v>0</v>
      </c>
      <c r="J434" s="4"/>
    </row>
    <row r="435" spans="2:10">
      <c r="B435" s="9" t="s">
        <v>260</v>
      </c>
      <c r="C435" s="90" t="s">
        <v>286</v>
      </c>
      <c r="D435" s="90" t="s">
        <v>261</v>
      </c>
      <c r="E435" s="91"/>
      <c r="F435" s="91"/>
      <c r="G435" s="43">
        <f>G436</f>
        <v>391.90000000000003</v>
      </c>
      <c r="H435" s="43">
        <f t="shared" si="59"/>
        <v>0</v>
      </c>
      <c r="I435" s="43">
        <f t="shared" si="59"/>
        <v>0</v>
      </c>
      <c r="J435" s="4"/>
    </row>
    <row r="436" spans="2:10" s="18" customFormat="1" ht="38.25">
      <c r="B436" s="27" t="s">
        <v>360</v>
      </c>
      <c r="C436" s="12" t="s">
        <v>286</v>
      </c>
      <c r="D436" s="12" t="s">
        <v>261</v>
      </c>
      <c r="E436" s="12" t="s">
        <v>361</v>
      </c>
      <c r="F436" s="12"/>
      <c r="G436" s="13">
        <f>G437</f>
        <v>391.90000000000003</v>
      </c>
      <c r="H436" s="13">
        <f t="shared" si="59"/>
        <v>0</v>
      </c>
      <c r="I436" s="13">
        <f t="shared" si="59"/>
        <v>0</v>
      </c>
      <c r="J436" s="4"/>
    </row>
    <row r="437" spans="2:10" s="18" customFormat="1" ht="15.75" customHeight="1">
      <c r="B437" s="11" t="s">
        <v>84</v>
      </c>
      <c r="C437" s="12" t="s">
        <v>286</v>
      </c>
      <c r="D437" s="12" t="s">
        <v>261</v>
      </c>
      <c r="E437" s="12" t="s">
        <v>362</v>
      </c>
      <c r="F437" s="12"/>
      <c r="G437" s="13">
        <f>G438+G441+G443</f>
        <v>391.90000000000003</v>
      </c>
      <c r="H437" s="13">
        <f>H438+H441+H443</f>
        <v>0</v>
      </c>
      <c r="I437" s="13">
        <f>I438+I441+I443</f>
        <v>0</v>
      </c>
      <c r="J437" s="4"/>
    </row>
    <row r="438" spans="2:10" ht="38.25">
      <c r="B438" s="11" t="s">
        <v>363</v>
      </c>
      <c r="C438" s="12" t="s">
        <v>286</v>
      </c>
      <c r="D438" s="12" t="s">
        <v>261</v>
      </c>
      <c r="E438" s="12" t="s">
        <v>364</v>
      </c>
      <c r="F438" s="12"/>
      <c r="G438" s="14">
        <f>G439+G440</f>
        <v>309.60000000000002</v>
      </c>
      <c r="H438" s="14">
        <f>H439+H440</f>
        <v>0</v>
      </c>
      <c r="I438" s="14">
        <f>I439+I440</f>
        <v>0</v>
      </c>
      <c r="J438" s="4"/>
    </row>
    <row r="439" spans="2:10" ht="38.25" customHeight="1">
      <c r="B439" s="11" t="s">
        <v>24</v>
      </c>
      <c r="C439" s="12" t="s">
        <v>286</v>
      </c>
      <c r="D439" s="12" t="s">
        <v>261</v>
      </c>
      <c r="E439" s="12" t="s">
        <v>364</v>
      </c>
      <c r="F439" s="12" t="s">
        <v>25</v>
      </c>
      <c r="G439" s="14">
        <v>248</v>
      </c>
      <c r="H439" s="14">
        <v>0</v>
      </c>
      <c r="I439" s="15">
        <v>0</v>
      </c>
      <c r="J439" s="4">
        <v>1</v>
      </c>
    </row>
    <row r="440" spans="2:10" ht="15.75" customHeight="1">
      <c r="B440" s="11" t="s">
        <v>44</v>
      </c>
      <c r="C440" s="12" t="s">
        <v>286</v>
      </c>
      <c r="D440" s="12" t="s">
        <v>261</v>
      </c>
      <c r="E440" s="12" t="s">
        <v>364</v>
      </c>
      <c r="F440" s="12" t="s">
        <v>27</v>
      </c>
      <c r="G440" s="14">
        <v>61.6</v>
      </c>
      <c r="H440" s="14">
        <v>0</v>
      </c>
      <c r="I440" s="15">
        <v>0</v>
      </c>
      <c r="J440" s="4">
        <v>1</v>
      </c>
    </row>
    <row r="441" spans="2:10" ht="25.5">
      <c r="B441" s="11" t="s">
        <v>365</v>
      </c>
      <c r="C441" s="12" t="s">
        <v>286</v>
      </c>
      <c r="D441" s="12" t="s">
        <v>261</v>
      </c>
      <c r="E441" s="12" t="s">
        <v>366</v>
      </c>
      <c r="F441" s="12"/>
      <c r="G441" s="14">
        <f>G442</f>
        <v>63</v>
      </c>
      <c r="H441" s="14">
        <f>H442</f>
        <v>0</v>
      </c>
      <c r="I441" s="15">
        <f>I442</f>
        <v>0</v>
      </c>
      <c r="J441" s="4"/>
    </row>
    <row r="442" spans="2:10" ht="15.75" customHeight="1">
      <c r="B442" s="11" t="s">
        <v>44</v>
      </c>
      <c r="C442" s="12" t="s">
        <v>286</v>
      </c>
      <c r="D442" s="12" t="s">
        <v>261</v>
      </c>
      <c r="E442" s="12" t="s">
        <v>366</v>
      </c>
      <c r="F442" s="12" t="s">
        <v>27</v>
      </c>
      <c r="G442" s="14">
        <v>63</v>
      </c>
      <c r="H442" s="14">
        <v>0</v>
      </c>
      <c r="I442" s="15">
        <v>0</v>
      </c>
      <c r="J442" s="4">
        <v>1</v>
      </c>
    </row>
    <row r="443" spans="2:10" ht="25.5">
      <c r="B443" s="11" t="s">
        <v>367</v>
      </c>
      <c r="C443" s="12" t="s">
        <v>286</v>
      </c>
      <c r="D443" s="12" t="s">
        <v>261</v>
      </c>
      <c r="E443" s="12" t="s">
        <v>368</v>
      </c>
      <c r="F443" s="12"/>
      <c r="G443" s="13">
        <f>G444</f>
        <v>19.3</v>
      </c>
      <c r="H443" s="13">
        <f>H444</f>
        <v>0</v>
      </c>
      <c r="I443" s="16">
        <f>I444</f>
        <v>0</v>
      </c>
      <c r="J443" s="4"/>
    </row>
    <row r="444" spans="2:10" ht="15.75" customHeight="1">
      <c r="B444" s="11" t="s">
        <v>44</v>
      </c>
      <c r="C444" s="12" t="s">
        <v>286</v>
      </c>
      <c r="D444" s="12" t="s">
        <v>261</v>
      </c>
      <c r="E444" s="12" t="s">
        <v>368</v>
      </c>
      <c r="F444" s="12" t="s">
        <v>27</v>
      </c>
      <c r="G444" s="13">
        <v>19.3</v>
      </c>
      <c r="H444" s="13">
        <v>0</v>
      </c>
      <c r="I444" s="16">
        <v>0</v>
      </c>
      <c r="J444" s="4">
        <v>1</v>
      </c>
    </row>
    <row r="445" spans="2:10" ht="51">
      <c r="B445" s="77" t="s">
        <v>369</v>
      </c>
      <c r="C445" s="78" t="s">
        <v>370</v>
      </c>
      <c r="D445" s="80"/>
      <c r="E445" s="80"/>
      <c r="F445" s="80"/>
      <c r="G445" s="79">
        <f>G446+G772+G766</f>
        <v>337186.9</v>
      </c>
      <c r="H445" s="79">
        <f t="shared" ref="H445:I445" si="60">H446+H772+H766</f>
        <v>196034.50000000003</v>
      </c>
      <c r="I445" s="79">
        <f t="shared" si="60"/>
        <v>282086.69999999995</v>
      </c>
      <c r="J445" s="4"/>
    </row>
    <row r="446" spans="2:10">
      <c r="B446" s="9" t="s">
        <v>226</v>
      </c>
      <c r="C446" s="8" t="s">
        <v>370</v>
      </c>
      <c r="D446" s="8" t="s">
        <v>227</v>
      </c>
      <c r="E446" s="12"/>
      <c r="F446" s="12"/>
      <c r="G446" s="10">
        <f>G447+G542+G700+G725+G736</f>
        <v>324720.7</v>
      </c>
      <c r="H446" s="10">
        <f>H447+H542+H700+H725+H736</f>
        <v>180290.90000000002</v>
      </c>
      <c r="I446" s="10">
        <f>I447+I542+I700+I725+I736</f>
        <v>266343.09999999998</v>
      </c>
      <c r="J446" s="4"/>
    </row>
    <row r="447" spans="2:10">
      <c r="B447" s="9" t="s">
        <v>371</v>
      </c>
      <c r="C447" s="90" t="s">
        <v>370</v>
      </c>
      <c r="D447" s="90" t="s">
        <v>372</v>
      </c>
      <c r="E447" s="90" t="s">
        <v>15</v>
      </c>
      <c r="F447" s="91" t="s">
        <v>15</v>
      </c>
      <c r="G447" s="43">
        <f>G448+G467+G477+G492</f>
        <v>65241.700000000004</v>
      </c>
      <c r="H447" s="43">
        <f>H448+H467+H477+H492</f>
        <v>63964.4</v>
      </c>
      <c r="I447" s="43">
        <f>I448+I467+I477+I492</f>
        <v>64296.4</v>
      </c>
      <c r="J447" s="4"/>
    </row>
    <row r="448" spans="2:10" ht="51">
      <c r="B448" s="22" t="s">
        <v>828</v>
      </c>
      <c r="C448" s="12" t="s">
        <v>370</v>
      </c>
      <c r="D448" s="12" t="s">
        <v>372</v>
      </c>
      <c r="E448" s="12" t="s">
        <v>698</v>
      </c>
      <c r="F448" s="12"/>
      <c r="G448" s="13">
        <f>G449+G452+G455+G458+G461+G464</f>
        <v>217.9</v>
      </c>
      <c r="H448" s="13">
        <f>H449+H452+H455+H458+H461+H464</f>
        <v>78</v>
      </c>
      <c r="I448" s="13">
        <f>I449+I452+I455+I458+I461+I464</f>
        <v>160</v>
      </c>
      <c r="J448" s="4"/>
    </row>
    <row r="449" spans="2:10" ht="25.5">
      <c r="B449" s="22" t="s">
        <v>96</v>
      </c>
      <c r="C449" s="12" t="s">
        <v>370</v>
      </c>
      <c r="D449" s="12" t="s">
        <v>372</v>
      </c>
      <c r="E449" s="12" t="s">
        <v>705</v>
      </c>
      <c r="F449" s="12"/>
      <c r="G449" s="13">
        <f t="shared" ref="G449:I450" si="61">G450</f>
        <v>0</v>
      </c>
      <c r="H449" s="13">
        <f t="shared" si="61"/>
        <v>0</v>
      </c>
      <c r="I449" s="13">
        <f t="shared" si="61"/>
        <v>100</v>
      </c>
      <c r="J449" s="4"/>
    </row>
    <row r="450" spans="2:10" ht="15.75" customHeight="1">
      <c r="B450" s="11" t="s">
        <v>84</v>
      </c>
      <c r="C450" s="12" t="s">
        <v>370</v>
      </c>
      <c r="D450" s="12" t="s">
        <v>372</v>
      </c>
      <c r="E450" s="12" t="s">
        <v>700</v>
      </c>
      <c r="F450" s="12"/>
      <c r="G450" s="13">
        <f t="shared" si="61"/>
        <v>0</v>
      </c>
      <c r="H450" s="13">
        <f t="shared" si="61"/>
        <v>0</v>
      </c>
      <c r="I450" s="13">
        <f t="shared" si="61"/>
        <v>100</v>
      </c>
      <c r="J450" s="4"/>
    </row>
    <row r="451" spans="2:10" ht="15.75" customHeight="1">
      <c r="B451" s="11" t="s">
        <v>44</v>
      </c>
      <c r="C451" s="12" t="s">
        <v>370</v>
      </c>
      <c r="D451" s="12" t="s">
        <v>372</v>
      </c>
      <c r="E451" s="12" t="s">
        <v>700</v>
      </c>
      <c r="F451" s="12" t="s">
        <v>27</v>
      </c>
      <c r="G451" s="13">
        <v>0</v>
      </c>
      <c r="H451" s="13">
        <v>0</v>
      </c>
      <c r="I451" s="13">
        <v>100</v>
      </c>
      <c r="J451" s="4">
        <v>1</v>
      </c>
    </row>
    <row r="452" spans="2:10" ht="15.75" customHeight="1">
      <c r="B452" s="22" t="s">
        <v>97</v>
      </c>
      <c r="C452" s="12" t="s">
        <v>370</v>
      </c>
      <c r="D452" s="12" t="s">
        <v>372</v>
      </c>
      <c r="E452" s="12" t="s">
        <v>707</v>
      </c>
      <c r="F452" s="12"/>
      <c r="G452" s="13">
        <f t="shared" ref="G452:I453" si="62">G453</f>
        <v>12</v>
      </c>
      <c r="H452" s="13">
        <f t="shared" si="62"/>
        <v>9</v>
      </c>
      <c r="I452" s="13">
        <f t="shared" si="62"/>
        <v>0</v>
      </c>
      <c r="J452" s="4"/>
    </row>
    <row r="453" spans="2:10" ht="15.75" customHeight="1">
      <c r="B453" s="11" t="s">
        <v>84</v>
      </c>
      <c r="C453" s="12" t="s">
        <v>370</v>
      </c>
      <c r="D453" s="12" t="s">
        <v>372</v>
      </c>
      <c r="E453" s="12" t="s">
        <v>701</v>
      </c>
      <c r="F453" s="12"/>
      <c r="G453" s="13">
        <f t="shared" si="62"/>
        <v>12</v>
      </c>
      <c r="H453" s="13">
        <f t="shared" si="62"/>
        <v>9</v>
      </c>
      <c r="I453" s="13">
        <f t="shared" si="62"/>
        <v>0</v>
      </c>
      <c r="J453" s="4"/>
    </row>
    <row r="454" spans="2:10" ht="15.75" customHeight="1">
      <c r="B454" s="11" t="s">
        <v>44</v>
      </c>
      <c r="C454" s="12" t="s">
        <v>370</v>
      </c>
      <c r="D454" s="12" t="s">
        <v>372</v>
      </c>
      <c r="E454" s="12" t="s">
        <v>701</v>
      </c>
      <c r="F454" s="12" t="s">
        <v>27</v>
      </c>
      <c r="G454" s="13">
        <v>12</v>
      </c>
      <c r="H454" s="13">
        <v>9</v>
      </c>
      <c r="I454" s="13">
        <v>0</v>
      </c>
      <c r="J454" s="4">
        <v>1</v>
      </c>
    </row>
    <row r="455" spans="2:10" ht="15.75" customHeight="1">
      <c r="B455" s="22" t="s">
        <v>98</v>
      </c>
      <c r="C455" s="12" t="s">
        <v>370</v>
      </c>
      <c r="D455" s="12" t="s">
        <v>372</v>
      </c>
      <c r="E455" s="12" t="s">
        <v>709</v>
      </c>
      <c r="F455" s="12"/>
      <c r="G455" s="13">
        <f t="shared" ref="G455:I456" si="63">G456</f>
        <v>0</v>
      </c>
      <c r="H455" s="13">
        <f t="shared" si="63"/>
        <v>0</v>
      </c>
      <c r="I455" s="13">
        <f t="shared" si="63"/>
        <v>50</v>
      </c>
      <c r="J455" s="4"/>
    </row>
    <row r="456" spans="2:10" ht="15.75" customHeight="1">
      <c r="B456" s="11" t="s">
        <v>84</v>
      </c>
      <c r="C456" s="12" t="s">
        <v>370</v>
      </c>
      <c r="D456" s="12" t="s">
        <v>372</v>
      </c>
      <c r="E456" s="12" t="s">
        <v>702</v>
      </c>
      <c r="F456" s="12"/>
      <c r="G456" s="13">
        <f t="shared" si="63"/>
        <v>0</v>
      </c>
      <c r="H456" s="13">
        <f t="shared" si="63"/>
        <v>0</v>
      </c>
      <c r="I456" s="13">
        <f t="shared" si="63"/>
        <v>50</v>
      </c>
      <c r="J456" s="4"/>
    </row>
    <row r="457" spans="2:10" ht="15.75" customHeight="1">
      <c r="B457" s="11" t="s">
        <v>44</v>
      </c>
      <c r="C457" s="12" t="s">
        <v>370</v>
      </c>
      <c r="D457" s="12" t="s">
        <v>372</v>
      </c>
      <c r="E457" s="12" t="s">
        <v>702</v>
      </c>
      <c r="F457" s="12" t="s">
        <v>27</v>
      </c>
      <c r="G457" s="13">
        <v>0</v>
      </c>
      <c r="H457" s="13">
        <v>0</v>
      </c>
      <c r="I457" s="13">
        <v>50</v>
      </c>
      <c r="J457" s="4">
        <v>1</v>
      </c>
    </row>
    <row r="458" spans="2:10" ht="15.75" customHeight="1">
      <c r="B458" s="22" t="s">
        <v>695</v>
      </c>
      <c r="C458" s="12" t="s">
        <v>370</v>
      </c>
      <c r="D458" s="12" t="s">
        <v>372</v>
      </c>
      <c r="E458" s="12" t="s">
        <v>711</v>
      </c>
      <c r="F458" s="12"/>
      <c r="G458" s="13">
        <f t="shared" ref="G458:I459" si="64">G459</f>
        <v>10.9</v>
      </c>
      <c r="H458" s="13">
        <f t="shared" si="64"/>
        <v>0</v>
      </c>
      <c r="I458" s="13">
        <f t="shared" si="64"/>
        <v>10</v>
      </c>
      <c r="J458" s="4"/>
    </row>
    <row r="459" spans="2:10" ht="15.75" customHeight="1">
      <c r="B459" s="11" t="s">
        <v>84</v>
      </c>
      <c r="C459" s="12" t="s">
        <v>370</v>
      </c>
      <c r="D459" s="12" t="s">
        <v>372</v>
      </c>
      <c r="E459" s="12" t="s">
        <v>712</v>
      </c>
      <c r="F459" s="12"/>
      <c r="G459" s="13">
        <f t="shared" si="64"/>
        <v>10.9</v>
      </c>
      <c r="H459" s="13">
        <f t="shared" si="64"/>
        <v>0</v>
      </c>
      <c r="I459" s="13">
        <f t="shared" si="64"/>
        <v>10</v>
      </c>
      <c r="J459" s="4"/>
    </row>
    <row r="460" spans="2:10" ht="15.75" customHeight="1">
      <c r="B460" s="11" t="s">
        <v>44</v>
      </c>
      <c r="C460" s="12" t="s">
        <v>370</v>
      </c>
      <c r="D460" s="12" t="s">
        <v>372</v>
      </c>
      <c r="E460" s="12" t="s">
        <v>712</v>
      </c>
      <c r="F460" s="12" t="s">
        <v>27</v>
      </c>
      <c r="G460" s="13">
        <v>10.9</v>
      </c>
      <c r="H460" s="13">
        <v>0</v>
      </c>
      <c r="I460" s="13">
        <v>10</v>
      </c>
      <c r="J460" s="4">
        <v>1</v>
      </c>
    </row>
    <row r="461" spans="2:10" ht="38.25">
      <c r="B461" s="22" t="s">
        <v>696</v>
      </c>
      <c r="C461" s="12" t="s">
        <v>370</v>
      </c>
      <c r="D461" s="12" t="s">
        <v>372</v>
      </c>
      <c r="E461" s="12" t="s">
        <v>714</v>
      </c>
      <c r="F461" s="12"/>
      <c r="G461" s="13">
        <f t="shared" ref="G461:I462" si="65">G462</f>
        <v>195</v>
      </c>
      <c r="H461" s="13">
        <f t="shared" si="65"/>
        <v>0</v>
      </c>
      <c r="I461" s="13">
        <f t="shared" si="65"/>
        <v>0</v>
      </c>
      <c r="J461" s="4"/>
    </row>
    <row r="462" spans="2:10" ht="15.75" customHeight="1">
      <c r="B462" s="11" t="s">
        <v>84</v>
      </c>
      <c r="C462" s="12" t="s">
        <v>370</v>
      </c>
      <c r="D462" s="12" t="s">
        <v>372</v>
      </c>
      <c r="E462" s="12" t="s">
        <v>715</v>
      </c>
      <c r="F462" s="12"/>
      <c r="G462" s="13">
        <f t="shared" si="65"/>
        <v>195</v>
      </c>
      <c r="H462" s="13">
        <f t="shared" si="65"/>
        <v>0</v>
      </c>
      <c r="I462" s="13">
        <f t="shared" si="65"/>
        <v>0</v>
      </c>
      <c r="J462" s="4"/>
    </row>
    <row r="463" spans="2:10" ht="15.75" customHeight="1">
      <c r="B463" s="11" t="s">
        <v>44</v>
      </c>
      <c r="C463" s="12" t="s">
        <v>370</v>
      </c>
      <c r="D463" s="12" t="s">
        <v>372</v>
      </c>
      <c r="E463" s="12" t="s">
        <v>715</v>
      </c>
      <c r="F463" s="12" t="s">
        <v>27</v>
      </c>
      <c r="G463" s="13">
        <v>195</v>
      </c>
      <c r="H463" s="13">
        <v>0</v>
      </c>
      <c r="I463" s="13">
        <v>0</v>
      </c>
      <c r="J463" s="4">
        <v>1</v>
      </c>
    </row>
    <row r="464" spans="2:10">
      <c r="B464" s="22" t="s">
        <v>697</v>
      </c>
      <c r="C464" s="12" t="s">
        <v>370</v>
      </c>
      <c r="D464" s="12" t="s">
        <v>372</v>
      </c>
      <c r="E464" s="12" t="s">
        <v>717</v>
      </c>
      <c r="F464" s="12"/>
      <c r="G464" s="13">
        <f t="shared" ref="G464:I465" si="66">G465</f>
        <v>0</v>
      </c>
      <c r="H464" s="13">
        <f t="shared" si="66"/>
        <v>69</v>
      </c>
      <c r="I464" s="13">
        <f t="shared" si="66"/>
        <v>0</v>
      </c>
      <c r="J464" s="4"/>
    </row>
    <row r="465" spans="2:10" ht="15.75" customHeight="1">
      <c r="B465" s="11" t="s">
        <v>84</v>
      </c>
      <c r="C465" s="12" t="s">
        <v>370</v>
      </c>
      <c r="D465" s="12" t="s">
        <v>372</v>
      </c>
      <c r="E465" s="12" t="s">
        <v>718</v>
      </c>
      <c r="F465" s="12"/>
      <c r="G465" s="13">
        <f t="shared" si="66"/>
        <v>0</v>
      </c>
      <c r="H465" s="13">
        <f t="shared" si="66"/>
        <v>69</v>
      </c>
      <c r="I465" s="13">
        <f t="shared" si="66"/>
        <v>0</v>
      </c>
      <c r="J465" s="4"/>
    </row>
    <row r="466" spans="2:10" ht="15.75" customHeight="1">
      <c r="B466" s="11" t="s">
        <v>44</v>
      </c>
      <c r="C466" s="12" t="s">
        <v>370</v>
      </c>
      <c r="D466" s="12" t="s">
        <v>372</v>
      </c>
      <c r="E466" s="12" t="s">
        <v>718</v>
      </c>
      <c r="F466" s="12" t="s">
        <v>27</v>
      </c>
      <c r="G466" s="13">
        <v>0</v>
      </c>
      <c r="H466" s="13">
        <v>69</v>
      </c>
      <c r="I466" s="13">
        <v>0</v>
      </c>
      <c r="J466" s="4">
        <v>1</v>
      </c>
    </row>
    <row r="467" spans="2:10" ht="51">
      <c r="B467" s="22" t="s">
        <v>373</v>
      </c>
      <c r="C467" s="12" t="s">
        <v>370</v>
      </c>
      <c r="D467" s="12" t="s">
        <v>372</v>
      </c>
      <c r="E467" s="12" t="s">
        <v>374</v>
      </c>
      <c r="F467" s="12"/>
      <c r="G467" s="13">
        <f>+G468</f>
        <v>5741.4</v>
      </c>
      <c r="H467" s="13">
        <f>+H468</f>
        <v>0</v>
      </c>
      <c r="I467" s="13">
        <f>+I468</f>
        <v>0</v>
      </c>
      <c r="J467" s="4"/>
    </row>
    <row r="468" spans="2:10">
      <c r="B468" s="11" t="s">
        <v>375</v>
      </c>
      <c r="C468" s="12" t="s">
        <v>370</v>
      </c>
      <c r="D468" s="12" t="s">
        <v>372</v>
      </c>
      <c r="E468" s="12" t="s">
        <v>376</v>
      </c>
      <c r="F468" s="12"/>
      <c r="G468" s="13">
        <f>G469+G474+G471</f>
        <v>5741.4</v>
      </c>
      <c r="H468" s="13">
        <f>H469+H474+H471</f>
        <v>0</v>
      </c>
      <c r="I468" s="13">
        <f>I469+I474+I471</f>
        <v>0</v>
      </c>
      <c r="J468" s="4"/>
    </row>
    <row r="469" spans="2:10" ht="15.75" customHeight="1">
      <c r="B469" s="11" t="s">
        <v>84</v>
      </c>
      <c r="C469" s="12" t="s">
        <v>370</v>
      </c>
      <c r="D469" s="12" t="s">
        <v>372</v>
      </c>
      <c r="E469" s="12" t="s">
        <v>377</v>
      </c>
      <c r="F469" s="12"/>
      <c r="G469" s="13">
        <f>G470</f>
        <v>172</v>
      </c>
      <c r="H469" s="13">
        <f>H470</f>
        <v>0</v>
      </c>
      <c r="I469" s="13">
        <f>I470</f>
        <v>0</v>
      </c>
      <c r="J469" s="4"/>
    </row>
    <row r="470" spans="2:10" ht="15.75" customHeight="1">
      <c r="B470" s="11" t="s">
        <v>378</v>
      </c>
      <c r="C470" s="12" t="s">
        <v>370</v>
      </c>
      <c r="D470" s="12" t="s">
        <v>372</v>
      </c>
      <c r="E470" s="12" t="s">
        <v>377</v>
      </c>
      <c r="F470" s="12" t="s">
        <v>27</v>
      </c>
      <c r="G470" s="13">
        <v>172</v>
      </c>
      <c r="H470" s="13">
        <v>0</v>
      </c>
      <c r="I470" s="16">
        <v>0</v>
      </c>
      <c r="J470" s="4">
        <v>1</v>
      </c>
    </row>
    <row r="471" spans="2:10">
      <c r="B471" s="83" t="s">
        <v>425</v>
      </c>
      <c r="C471" s="12" t="s">
        <v>370</v>
      </c>
      <c r="D471" s="12" t="s">
        <v>372</v>
      </c>
      <c r="E471" s="12" t="s">
        <v>797</v>
      </c>
      <c r="F471" s="12"/>
      <c r="G471" s="13">
        <f>G472+G473</f>
        <v>306.2</v>
      </c>
      <c r="H471" s="13">
        <f>H472+H473</f>
        <v>0</v>
      </c>
      <c r="I471" s="16">
        <f>I472+I473</f>
        <v>0</v>
      </c>
      <c r="J471" s="4"/>
    </row>
    <row r="472" spans="2:10" ht="25.5">
      <c r="B472" s="11" t="s">
        <v>141</v>
      </c>
      <c r="C472" s="84" t="s">
        <v>370</v>
      </c>
      <c r="D472" s="84" t="s">
        <v>372</v>
      </c>
      <c r="E472" s="84" t="s">
        <v>797</v>
      </c>
      <c r="F472" s="84" t="s">
        <v>27</v>
      </c>
      <c r="G472" s="85">
        <v>300</v>
      </c>
      <c r="H472" s="85">
        <v>0</v>
      </c>
      <c r="I472" s="95">
        <v>0</v>
      </c>
      <c r="J472" s="86">
        <v>2</v>
      </c>
    </row>
    <row r="473" spans="2:10" ht="25.5">
      <c r="B473" s="11" t="s">
        <v>140</v>
      </c>
      <c r="C473" s="12" t="s">
        <v>370</v>
      </c>
      <c r="D473" s="12" t="s">
        <v>372</v>
      </c>
      <c r="E473" s="12" t="s">
        <v>426</v>
      </c>
      <c r="F473" s="12" t="s">
        <v>27</v>
      </c>
      <c r="G473" s="13">
        <v>6.2</v>
      </c>
      <c r="H473" s="13">
        <v>0</v>
      </c>
      <c r="I473" s="16">
        <v>0</v>
      </c>
      <c r="J473" s="4">
        <v>1</v>
      </c>
    </row>
    <row r="474" spans="2:10" ht="51">
      <c r="B474" s="83" t="s">
        <v>379</v>
      </c>
      <c r="C474" s="12" t="s">
        <v>370</v>
      </c>
      <c r="D474" s="12" t="s">
        <v>372</v>
      </c>
      <c r="E474" s="12" t="s">
        <v>380</v>
      </c>
      <c r="F474" s="12"/>
      <c r="G474" s="13">
        <f>G475+G476</f>
        <v>5263.2</v>
      </c>
      <c r="H474" s="13">
        <f>H475+H476</f>
        <v>0</v>
      </c>
      <c r="I474" s="16">
        <f>I475+I476</f>
        <v>0</v>
      </c>
      <c r="J474" s="4"/>
    </row>
    <row r="475" spans="2:10" ht="25.5">
      <c r="B475" s="11" t="s">
        <v>141</v>
      </c>
      <c r="C475" s="84" t="s">
        <v>370</v>
      </c>
      <c r="D475" s="84" t="s">
        <v>372</v>
      </c>
      <c r="E475" s="84" t="s">
        <v>380</v>
      </c>
      <c r="F475" s="84" t="s">
        <v>27</v>
      </c>
      <c r="G475" s="85">
        <v>5000</v>
      </c>
      <c r="H475" s="85">
        <v>0</v>
      </c>
      <c r="I475" s="85">
        <v>0</v>
      </c>
      <c r="J475" s="86">
        <v>2</v>
      </c>
    </row>
    <row r="476" spans="2:10" ht="25.5">
      <c r="B476" s="11" t="s">
        <v>140</v>
      </c>
      <c r="C476" s="12" t="s">
        <v>370</v>
      </c>
      <c r="D476" s="12" t="s">
        <v>372</v>
      </c>
      <c r="E476" s="12" t="s">
        <v>380</v>
      </c>
      <c r="F476" s="12" t="s">
        <v>27</v>
      </c>
      <c r="G476" s="13">
        <v>263.2</v>
      </c>
      <c r="H476" s="13">
        <v>0</v>
      </c>
      <c r="I476" s="13">
        <v>0</v>
      </c>
      <c r="J476" s="4">
        <v>1</v>
      </c>
    </row>
    <row r="477" spans="2:10" s="18" customFormat="1" ht="51">
      <c r="B477" s="22" t="s">
        <v>381</v>
      </c>
      <c r="C477" s="12" t="s">
        <v>370</v>
      </c>
      <c r="D477" s="12" t="s">
        <v>372</v>
      </c>
      <c r="E477" s="12" t="s">
        <v>382</v>
      </c>
      <c r="F477" s="12"/>
      <c r="G477" s="13">
        <f>G478+G482+G485</f>
        <v>148.39999999999998</v>
      </c>
      <c r="H477" s="13">
        <f>H478+H482+H485</f>
        <v>0</v>
      </c>
      <c r="I477" s="13">
        <f>I478+I482+I485</f>
        <v>0</v>
      </c>
      <c r="J477" s="4"/>
    </row>
    <row r="478" spans="2:10" ht="63.75">
      <c r="B478" s="11" t="s">
        <v>383</v>
      </c>
      <c r="C478" s="12" t="s">
        <v>370</v>
      </c>
      <c r="D478" s="12" t="s">
        <v>372</v>
      </c>
      <c r="E478" s="12" t="s">
        <v>384</v>
      </c>
      <c r="F478" s="12"/>
      <c r="G478" s="13">
        <f>G479</f>
        <v>89.1</v>
      </c>
      <c r="H478" s="13">
        <f>H479</f>
        <v>0</v>
      </c>
      <c r="I478" s="13">
        <f>I479</f>
        <v>0</v>
      </c>
      <c r="J478" s="4"/>
    </row>
    <row r="479" spans="2:10" ht="38.25">
      <c r="B479" s="83" t="s">
        <v>385</v>
      </c>
      <c r="C479" s="84" t="s">
        <v>370</v>
      </c>
      <c r="D479" s="84" t="s">
        <v>372</v>
      </c>
      <c r="E479" s="84" t="s">
        <v>386</v>
      </c>
      <c r="F479" s="84"/>
      <c r="G479" s="85">
        <f>G480+G481</f>
        <v>89.1</v>
      </c>
      <c r="H479" s="85">
        <f>H480+H481</f>
        <v>0</v>
      </c>
      <c r="I479" s="85">
        <f>I480+I481</f>
        <v>0</v>
      </c>
      <c r="J479" s="86"/>
    </row>
    <row r="480" spans="2:10" ht="38.25" customHeight="1">
      <c r="B480" s="11" t="s">
        <v>24</v>
      </c>
      <c r="C480" s="12" t="s">
        <v>370</v>
      </c>
      <c r="D480" s="12" t="s">
        <v>372</v>
      </c>
      <c r="E480" s="12" t="s">
        <v>386</v>
      </c>
      <c r="F480" s="12" t="s">
        <v>25</v>
      </c>
      <c r="G480" s="13">
        <v>76</v>
      </c>
      <c r="H480" s="13">
        <v>0</v>
      </c>
      <c r="I480" s="13">
        <v>0</v>
      </c>
      <c r="J480" s="4">
        <v>2</v>
      </c>
    </row>
    <row r="481" spans="2:10" ht="25.5">
      <c r="B481" s="11" t="s">
        <v>72</v>
      </c>
      <c r="C481" s="12" t="s">
        <v>370</v>
      </c>
      <c r="D481" s="12" t="s">
        <v>372</v>
      </c>
      <c r="E481" s="12" t="s">
        <v>386</v>
      </c>
      <c r="F481" s="12" t="s">
        <v>73</v>
      </c>
      <c r="G481" s="13">
        <v>13.1</v>
      </c>
      <c r="H481" s="13">
        <v>0</v>
      </c>
      <c r="I481" s="13">
        <v>0</v>
      </c>
      <c r="J481" s="4">
        <v>2</v>
      </c>
    </row>
    <row r="482" spans="2:10" ht="25.5">
      <c r="B482" s="11" t="s">
        <v>387</v>
      </c>
      <c r="C482" s="12" t="s">
        <v>370</v>
      </c>
      <c r="D482" s="12" t="s">
        <v>372</v>
      </c>
      <c r="E482" s="12" t="s">
        <v>388</v>
      </c>
      <c r="F482" s="12"/>
      <c r="G482" s="13">
        <f t="shared" ref="G482:I483" si="67">G483</f>
        <v>3</v>
      </c>
      <c r="H482" s="13">
        <f t="shared" si="67"/>
        <v>0</v>
      </c>
      <c r="I482" s="13">
        <f t="shared" si="67"/>
        <v>0</v>
      </c>
      <c r="J482" s="4"/>
    </row>
    <row r="483" spans="2:10" ht="38.25">
      <c r="B483" s="83" t="s">
        <v>385</v>
      </c>
      <c r="C483" s="84" t="s">
        <v>370</v>
      </c>
      <c r="D483" s="84" t="s">
        <v>372</v>
      </c>
      <c r="E483" s="84" t="s">
        <v>389</v>
      </c>
      <c r="F483" s="84"/>
      <c r="G483" s="85">
        <f t="shared" si="67"/>
        <v>3</v>
      </c>
      <c r="H483" s="85">
        <f t="shared" si="67"/>
        <v>0</v>
      </c>
      <c r="I483" s="85">
        <f t="shared" si="67"/>
        <v>0</v>
      </c>
      <c r="J483" s="86"/>
    </row>
    <row r="484" spans="2:10" ht="15" customHeight="1">
      <c r="B484" s="11" t="s">
        <v>44</v>
      </c>
      <c r="C484" s="12" t="s">
        <v>370</v>
      </c>
      <c r="D484" s="12" t="s">
        <v>372</v>
      </c>
      <c r="E484" s="12" t="s">
        <v>389</v>
      </c>
      <c r="F484" s="12" t="s">
        <v>27</v>
      </c>
      <c r="G484" s="13">
        <v>3</v>
      </c>
      <c r="H484" s="13">
        <v>0</v>
      </c>
      <c r="I484" s="13">
        <v>0</v>
      </c>
      <c r="J484" s="4">
        <v>2</v>
      </c>
    </row>
    <row r="485" spans="2:10" ht="25.5" customHeight="1">
      <c r="B485" s="11" t="s">
        <v>390</v>
      </c>
      <c r="C485" s="12" t="s">
        <v>370</v>
      </c>
      <c r="D485" s="12" t="s">
        <v>372</v>
      </c>
      <c r="E485" s="12" t="s">
        <v>391</v>
      </c>
      <c r="F485" s="12"/>
      <c r="G485" s="13">
        <f>G486+G489</f>
        <v>56.3</v>
      </c>
      <c r="H485" s="13">
        <f>H486+H489</f>
        <v>0</v>
      </c>
      <c r="I485" s="13">
        <f>I486+I489</f>
        <v>0</v>
      </c>
      <c r="J485" s="4"/>
    </row>
    <row r="486" spans="2:10" ht="38.25">
      <c r="B486" s="83" t="s">
        <v>385</v>
      </c>
      <c r="C486" s="84" t="s">
        <v>370</v>
      </c>
      <c r="D486" s="84" t="s">
        <v>372</v>
      </c>
      <c r="E486" s="84" t="s">
        <v>392</v>
      </c>
      <c r="F486" s="84"/>
      <c r="G486" s="85">
        <f>G487+G488</f>
        <v>41.4</v>
      </c>
      <c r="H486" s="85">
        <f>H487+H488</f>
        <v>0</v>
      </c>
      <c r="I486" s="85">
        <f>I487+I488</f>
        <v>0</v>
      </c>
      <c r="J486" s="86"/>
    </row>
    <row r="487" spans="2:10" ht="15" customHeight="1">
      <c r="B487" s="11" t="s">
        <v>44</v>
      </c>
      <c r="C487" s="12" t="s">
        <v>370</v>
      </c>
      <c r="D487" s="12" t="s">
        <v>372</v>
      </c>
      <c r="E487" s="12" t="s">
        <v>392</v>
      </c>
      <c r="F487" s="12" t="s">
        <v>27</v>
      </c>
      <c r="G487" s="13">
        <v>39.6</v>
      </c>
      <c r="H487" s="13">
        <v>0</v>
      </c>
      <c r="I487" s="13">
        <v>0</v>
      </c>
      <c r="J487" s="4">
        <v>2</v>
      </c>
    </row>
    <row r="488" spans="2:10" ht="25.5">
      <c r="B488" s="11" t="s">
        <v>72</v>
      </c>
      <c r="C488" s="12" t="s">
        <v>370</v>
      </c>
      <c r="D488" s="12" t="s">
        <v>372</v>
      </c>
      <c r="E488" s="12" t="s">
        <v>392</v>
      </c>
      <c r="F488" s="12" t="s">
        <v>73</v>
      </c>
      <c r="G488" s="13">
        <v>1.8</v>
      </c>
      <c r="H488" s="13">
        <v>0</v>
      </c>
      <c r="I488" s="13">
        <v>0</v>
      </c>
      <c r="J488" s="4">
        <v>2</v>
      </c>
    </row>
    <row r="489" spans="2:10" ht="25.5">
      <c r="B489" s="11" t="s">
        <v>393</v>
      </c>
      <c r="C489" s="12" t="s">
        <v>370</v>
      </c>
      <c r="D489" s="12" t="s">
        <v>372</v>
      </c>
      <c r="E489" s="12" t="s">
        <v>394</v>
      </c>
      <c r="F489" s="12"/>
      <c r="G489" s="13">
        <f>G490+G491</f>
        <v>14.899999999999999</v>
      </c>
      <c r="H489" s="13">
        <f>H490+H491</f>
        <v>0</v>
      </c>
      <c r="I489" s="13">
        <f>I490+I491</f>
        <v>0</v>
      </c>
      <c r="J489" s="4"/>
    </row>
    <row r="490" spans="2:10" ht="13.5" customHeight="1">
      <c r="B490" s="11" t="s">
        <v>44</v>
      </c>
      <c r="C490" s="12" t="s">
        <v>370</v>
      </c>
      <c r="D490" s="12" t="s">
        <v>372</v>
      </c>
      <c r="E490" s="12" t="s">
        <v>394</v>
      </c>
      <c r="F490" s="12" t="s">
        <v>27</v>
      </c>
      <c r="G490" s="13">
        <v>13.2</v>
      </c>
      <c r="H490" s="13">
        <v>0</v>
      </c>
      <c r="I490" s="16">
        <v>0</v>
      </c>
      <c r="J490" s="4">
        <v>1</v>
      </c>
    </row>
    <row r="491" spans="2:10" ht="25.5">
      <c r="B491" s="11" t="s">
        <v>72</v>
      </c>
      <c r="C491" s="12" t="s">
        <v>370</v>
      </c>
      <c r="D491" s="12" t="s">
        <v>372</v>
      </c>
      <c r="E491" s="12" t="s">
        <v>394</v>
      </c>
      <c r="F491" s="12" t="s">
        <v>73</v>
      </c>
      <c r="G491" s="13">
        <v>1.7</v>
      </c>
      <c r="H491" s="13">
        <v>0</v>
      </c>
      <c r="I491" s="13">
        <v>0</v>
      </c>
      <c r="J491" s="4">
        <v>1</v>
      </c>
    </row>
    <row r="492" spans="2:10" ht="25.5">
      <c r="B492" s="11" t="s">
        <v>245</v>
      </c>
      <c r="C492" s="12" t="s">
        <v>370</v>
      </c>
      <c r="D492" s="12" t="s">
        <v>372</v>
      </c>
      <c r="E492" s="12" t="s">
        <v>31</v>
      </c>
      <c r="F492" s="12"/>
      <c r="G492" s="13">
        <f>G493+G497+G499+G501+G503+G505+G507+G515+G517+G521+G523+G533+G535+G537+G540</f>
        <v>59134.000000000007</v>
      </c>
      <c r="H492" s="13">
        <f>H493+H497+H499+H501+H503+H505+H507+H515+H517+H521+H523+H533+H535+H537+H540</f>
        <v>63886.400000000001</v>
      </c>
      <c r="I492" s="13">
        <f>I493+I497+I499+I501+I503+I505+I507+I515+I517+I521+I523+I533+I535+I537+I540</f>
        <v>64136.4</v>
      </c>
      <c r="J492" s="4"/>
    </row>
    <row r="493" spans="2:10" ht="25.5">
      <c r="B493" s="11" t="s">
        <v>730</v>
      </c>
      <c r="C493" s="12" t="s">
        <v>370</v>
      </c>
      <c r="D493" s="12" t="s">
        <v>372</v>
      </c>
      <c r="E493" s="12" t="s">
        <v>732</v>
      </c>
      <c r="F493" s="12"/>
      <c r="G493" s="13">
        <f>G494+G495+G496</f>
        <v>19041.400000000001</v>
      </c>
      <c r="H493" s="13">
        <f>H494+H495+H496</f>
        <v>20710</v>
      </c>
      <c r="I493" s="13">
        <f>I494+I495+I496</f>
        <v>20860</v>
      </c>
      <c r="J493" s="4"/>
    </row>
    <row r="494" spans="2:10" ht="38.25" customHeight="1">
      <c r="B494" s="11" t="s">
        <v>24</v>
      </c>
      <c r="C494" s="12" t="s">
        <v>370</v>
      </c>
      <c r="D494" s="12" t="s">
        <v>372</v>
      </c>
      <c r="E494" s="12" t="s">
        <v>732</v>
      </c>
      <c r="F494" s="12" t="s">
        <v>25</v>
      </c>
      <c r="G494" s="13">
        <v>13019.1</v>
      </c>
      <c r="H494" s="13">
        <v>15600</v>
      </c>
      <c r="I494" s="16">
        <v>15750</v>
      </c>
      <c r="J494" s="4">
        <v>1</v>
      </c>
    </row>
    <row r="495" spans="2:10" ht="12.75" customHeight="1">
      <c r="B495" s="11" t="s">
        <v>44</v>
      </c>
      <c r="C495" s="12" t="s">
        <v>370</v>
      </c>
      <c r="D495" s="12" t="s">
        <v>372</v>
      </c>
      <c r="E495" s="12" t="s">
        <v>732</v>
      </c>
      <c r="F495" s="12" t="s">
        <v>27</v>
      </c>
      <c r="G495" s="13">
        <v>6022.3</v>
      </c>
      <c r="H495" s="13">
        <v>5110</v>
      </c>
      <c r="I495" s="16">
        <v>5110</v>
      </c>
      <c r="J495" s="4">
        <v>1</v>
      </c>
    </row>
    <row r="496" spans="2:10" ht="25.5">
      <c r="B496" s="11" t="s">
        <v>395</v>
      </c>
      <c r="C496" s="12" t="s">
        <v>370</v>
      </c>
      <c r="D496" s="12" t="s">
        <v>372</v>
      </c>
      <c r="E496" s="12" t="s">
        <v>732</v>
      </c>
      <c r="F496" s="12" t="s">
        <v>65</v>
      </c>
      <c r="G496" s="13">
        <v>0</v>
      </c>
      <c r="H496" s="13">
        <v>0</v>
      </c>
      <c r="I496" s="16">
        <v>0</v>
      </c>
      <c r="J496" s="4">
        <v>1</v>
      </c>
    </row>
    <row r="497" spans="2:10">
      <c r="B497" s="11" t="s">
        <v>396</v>
      </c>
      <c r="C497" s="12" t="s">
        <v>370</v>
      </c>
      <c r="D497" s="12" t="s">
        <v>372</v>
      </c>
      <c r="E497" s="12" t="s">
        <v>397</v>
      </c>
      <c r="F497" s="12"/>
      <c r="G497" s="13">
        <f>G498</f>
        <v>6365</v>
      </c>
      <c r="H497" s="13">
        <f>H498</f>
        <v>7465</v>
      </c>
      <c r="I497" s="16">
        <f>I498</f>
        <v>7465</v>
      </c>
      <c r="J497" s="4"/>
    </row>
    <row r="498" spans="2:10" ht="15.75" customHeight="1">
      <c r="B498" s="11" t="s">
        <v>44</v>
      </c>
      <c r="C498" s="12" t="s">
        <v>370</v>
      </c>
      <c r="D498" s="12" t="s">
        <v>372</v>
      </c>
      <c r="E498" s="12" t="s">
        <v>397</v>
      </c>
      <c r="F498" s="12" t="s">
        <v>27</v>
      </c>
      <c r="G498" s="13">
        <v>6365</v>
      </c>
      <c r="H498" s="13">
        <v>7465</v>
      </c>
      <c r="I498" s="16">
        <v>7465</v>
      </c>
      <c r="J498" s="4">
        <v>1</v>
      </c>
    </row>
    <row r="499" spans="2:10">
      <c r="B499" s="11" t="s">
        <v>738</v>
      </c>
      <c r="C499" s="12" t="s">
        <v>370</v>
      </c>
      <c r="D499" s="12" t="s">
        <v>372</v>
      </c>
      <c r="E499" s="12" t="s">
        <v>398</v>
      </c>
      <c r="F499" s="12"/>
      <c r="G499" s="13">
        <f>G500</f>
        <v>245.6</v>
      </c>
      <c r="H499" s="13">
        <f>H500</f>
        <v>254</v>
      </c>
      <c r="I499" s="16">
        <f>I500</f>
        <v>254</v>
      </c>
      <c r="J499" s="4"/>
    </row>
    <row r="500" spans="2:10" ht="13.5" customHeight="1">
      <c r="B500" s="11" t="s">
        <v>44</v>
      </c>
      <c r="C500" s="12" t="s">
        <v>370</v>
      </c>
      <c r="D500" s="12" t="s">
        <v>372</v>
      </c>
      <c r="E500" s="12" t="s">
        <v>398</v>
      </c>
      <c r="F500" s="12" t="s">
        <v>27</v>
      </c>
      <c r="G500" s="13">
        <v>245.6</v>
      </c>
      <c r="H500" s="13">
        <v>254</v>
      </c>
      <c r="I500" s="16">
        <v>254</v>
      </c>
      <c r="J500" s="4">
        <v>1</v>
      </c>
    </row>
    <row r="501" spans="2:10" ht="51">
      <c r="B501" s="11" t="s">
        <v>399</v>
      </c>
      <c r="C501" s="12" t="s">
        <v>370</v>
      </c>
      <c r="D501" s="12" t="s">
        <v>372</v>
      </c>
      <c r="E501" s="12" t="s">
        <v>400</v>
      </c>
      <c r="F501" s="12"/>
      <c r="G501" s="13">
        <f>G502</f>
        <v>39.5</v>
      </c>
      <c r="H501" s="13">
        <f>H502</f>
        <v>72.900000000000006</v>
      </c>
      <c r="I501" s="13">
        <f>I502</f>
        <v>72.900000000000006</v>
      </c>
      <c r="J501" s="4"/>
    </row>
    <row r="502" spans="2:10" ht="16.5" customHeight="1">
      <c r="B502" s="11" t="s">
        <v>44</v>
      </c>
      <c r="C502" s="12" t="s">
        <v>370</v>
      </c>
      <c r="D502" s="12" t="s">
        <v>372</v>
      </c>
      <c r="E502" s="12" t="s">
        <v>400</v>
      </c>
      <c r="F502" s="12" t="s">
        <v>27</v>
      </c>
      <c r="G502" s="13">
        <v>39.5</v>
      </c>
      <c r="H502" s="13">
        <v>72.900000000000006</v>
      </c>
      <c r="I502" s="13">
        <v>72.900000000000006</v>
      </c>
      <c r="J502" s="4">
        <v>1</v>
      </c>
    </row>
    <row r="503" spans="2:10">
      <c r="B503" s="11" t="s">
        <v>736</v>
      </c>
      <c r="C503" s="12" t="s">
        <v>370</v>
      </c>
      <c r="D503" s="12" t="s">
        <v>372</v>
      </c>
      <c r="E503" s="12" t="s">
        <v>737</v>
      </c>
      <c r="F503" s="12"/>
      <c r="G503" s="13">
        <f>G504</f>
        <v>77.400000000000006</v>
      </c>
      <c r="H503" s="13">
        <f>H504</f>
        <v>100</v>
      </c>
      <c r="I503" s="16">
        <f>I504</f>
        <v>100</v>
      </c>
      <c r="J503" s="4"/>
    </row>
    <row r="504" spans="2:10" ht="15.75" customHeight="1">
      <c r="B504" s="11" t="s">
        <v>44</v>
      </c>
      <c r="C504" s="12" t="s">
        <v>370</v>
      </c>
      <c r="D504" s="12" t="s">
        <v>372</v>
      </c>
      <c r="E504" s="12" t="s">
        <v>737</v>
      </c>
      <c r="F504" s="12" t="s">
        <v>27</v>
      </c>
      <c r="G504" s="13">
        <v>77.400000000000006</v>
      </c>
      <c r="H504" s="13">
        <v>100</v>
      </c>
      <c r="I504" s="16">
        <v>100</v>
      </c>
      <c r="J504" s="4">
        <v>1</v>
      </c>
    </row>
    <row r="505" spans="2:10" ht="25.5">
      <c r="B505" s="11" t="s">
        <v>401</v>
      </c>
      <c r="C505" s="12" t="s">
        <v>370</v>
      </c>
      <c r="D505" s="12" t="s">
        <v>372</v>
      </c>
      <c r="E505" s="12" t="s">
        <v>300</v>
      </c>
      <c r="F505" s="12"/>
      <c r="G505" s="13">
        <f>G506</f>
        <v>875</v>
      </c>
      <c r="H505" s="13">
        <f>H506</f>
        <v>910</v>
      </c>
      <c r="I505" s="16">
        <f>I506</f>
        <v>1010</v>
      </c>
      <c r="J505" s="4"/>
    </row>
    <row r="506" spans="2:10" ht="25.5">
      <c r="B506" s="11" t="s">
        <v>72</v>
      </c>
      <c r="C506" s="12" t="s">
        <v>370</v>
      </c>
      <c r="D506" s="12" t="s">
        <v>372</v>
      </c>
      <c r="E506" s="12" t="s">
        <v>300</v>
      </c>
      <c r="F506" s="12" t="s">
        <v>73</v>
      </c>
      <c r="G506" s="13">
        <v>875</v>
      </c>
      <c r="H506" s="13">
        <v>910</v>
      </c>
      <c r="I506" s="16">
        <v>1010</v>
      </c>
      <c r="J506" s="4">
        <v>1</v>
      </c>
    </row>
    <row r="507" spans="2:10" ht="38.25">
      <c r="B507" s="11" t="s">
        <v>402</v>
      </c>
      <c r="C507" s="12" t="s">
        <v>370</v>
      </c>
      <c r="D507" s="12" t="s">
        <v>372</v>
      </c>
      <c r="E507" s="12" t="s">
        <v>403</v>
      </c>
      <c r="F507" s="12"/>
      <c r="G507" s="13">
        <f>G508+G511+G513</f>
        <v>17817.399999999998</v>
      </c>
      <c r="H507" s="13">
        <f>H508+H511+H513</f>
        <v>18876.199999999997</v>
      </c>
      <c r="I507" s="13">
        <f>I508+I511+I513</f>
        <v>18876.199999999997</v>
      </c>
      <c r="J507" s="4"/>
    </row>
    <row r="508" spans="2:10" ht="25.5" customHeight="1">
      <c r="B508" s="83" t="s">
        <v>404</v>
      </c>
      <c r="C508" s="84" t="s">
        <v>370</v>
      </c>
      <c r="D508" s="84" t="s">
        <v>372</v>
      </c>
      <c r="E508" s="84" t="s">
        <v>405</v>
      </c>
      <c r="F508" s="84"/>
      <c r="G508" s="85">
        <f>G509+G510</f>
        <v>13209.1</v>
      </c>
      <c r="H508" s="85">
        <f t="shared" ref="H508:I508" si="68">H509+H510</f>
        <v>14033.4</v>
      </c>
      <c r="I508" s="85">
        <f t="shared" si="68"/>
        <v>14033.4</v>
      </c>
      <c r="J508" s="86"/>
    </row>
    <row r="509" spans="2:10" ht="38.25" customHeight="1">
      <c r="B509" s="11" t="s">
        <v>24</v>
      </c>
      <c r="C509" s="12" t="s">
        <v>370</v>
      </c>
      <c r="D509" s="12" t="s">
        <v>372</v>
      </c>
      <c r="E509" s="12" t="s">
        <v>405</v>
      </c>
      <c r="F509" s="12" t="s">
        <v>25</v>
      </c>
      <c r="G509" s="13">
        <v>13166.9</v>
      </c>
      <c r="H509" s="13">
        <v>14033.4</v>
      </c>
      <c r="I509" s="16">
        <v>14033.4</v>
      </c>
      <c r="J509" s="4">
        <v>2</v>
      </c>
    </row>
    <row r="510" spans="2:10" ht="12.75" customHeight="1">
      <c r="B510" s="11" t="s">
        <v>64</v>
      </c>
      <c r="C510" s="12" t="s">
        <v>370</v>
      </c>
      <c r="D510" s="12" t="s">
        <v>372</v>
      </c>
      <c r="E510" s="12" t="s">
        <v>405</v>
      </c>
      <c r="F510" s="12" t="s">
        <v>65</v>
      </c>
      <c r="G510" s="13">
        <v>42.2</v>
      </c>
      <c r="H510" s="13">
        <v>0</v>
      </c>
      <c r="I510" s="16">
        <v>0</v>
      </c>
      <c r="J510" s="4">
        <v>2</v>
      </c>
    </row>
    <row r="511" spans="2:10" ht="38.25">
      <c r="B511" s="83" t="s">
        <v>406</v>
      </c>
      <c r="C511" s="84" t="s">
        <v>370</v>
      </c>
      <c r="D511" s="84" t="s">
        <v>372</v>
      </c>
      <c r="E511" s="84" t="s">
        <v>407</v>
      </c>
      <c r="F511" s="84"/>
      <c r="G511" s="85">
        <f>G512</f>
        <v>4443.2</v>
      </c>
      <c r="H511" s="85">
        <f>H512</f>
        <v>4677.7</v>
      </c>
      <c r="I511" s="95">
        <f>I512</f>
        <v>4677.7</v>
      </c>
      <c r="J511" s="86"/>
    </row>
    <row r="512" spans="2:10" ht="38.25" customHeight="1">
      <c r="B512" s="11" t="s">
        <v>24</v>
      </c>
      <c r="C512" s="12" t="s">
        <v>370</v>
      </c>
      <c r="D512" s="12" t="s">
        <v>372</v>
      </c>
      <c r="E512" s="12" t="s">
        <v>407</v>
      </c>
      <c r="F512" s="12" t="s">
        <v>25</v>
      </c>
      <c r="G512" s="13">
        <v>4443.2</v>
      </c>
      <c r="H512" s="13">
        <v>4677.7</v>
      </c>
      <c r="I512" s="16">
        <v>4677.7</v>
      </c>
      <c r="J512" s="4">
        <v>2</v>
      </c>
    </row>
    <row r="513" spans="2:10" ht="38.25">
      <c r="B513" s="83" t="s">
        <v>408</v>
      </c>
      <c r="C513" s="84" t="s">
        <v>370</v>
      </c>
      <c r="D513" s="84" t="s">
        <v>372</v>
      </c>
      <c r="E513" s="84" t="s">
        <v>409</v>
      </c>
      <c r="F513" s="84"/>
      <c r="G513" s="85">
        <f>G514</f>
        <v>165.1</v>
      </c>
      <c r="H513" s="85">
        <f>H514</f>
        <v>165.1</v>
      </c>
      <c r="I513" s="95">
        <f>I514</f>
        <v>165.1</v>
      </c>
      <c r="J513" s="86"/>
    </row>
    <row r="514" spans="2:10" ht="14.25" customHeight="1">
      <c r="B514" s="11" t="s">
        <v>44</v>
      </c>
      <c r="C514" s="12" t="s">
        <v>370</v>
      </c>
      <c r="D514" s="12" t="s">
        <v>372</v>
      </c>
      <c r="E514" s="12" t="s">
        <v>409</v>
      </c>
      <c r="F514" s="12" t="s">
        <v>27</v>
      </c>
      <c r="G514" s="13">
        <v>165.1</v>
      </c>
      <c r="H514" s="13">
        <v>165.1</v>
      </c>
      <c r="I514" s="16">
        <v>165.1</v>
      </c>
      <c r="J514" s="4">
        <v>2</v>
      </c>
    </row>
    <row r="515" spans="2:10" ht="51">
      <c r="B515" s="83" t="s">
        <v>301</v>
      </c>
      <c r="C515" s="84" t="s">
        <v>370</v>
      </c>
      <c r="D515" s="84" t="s">
        <v>372</v>
      </c>
      <c r="E515" s="84" t="s">
        <v>302</v>
      </c>
      <c r="F515" s="84"/>
      <c r="G515" s="85">
        <f>G516</f>
        <v>1.9</v>
      </c>
      <c r="H515" s="85">
        <f>H516</f>
        <v>44</v>
      </c>
      <c r="I515" s="95">
        <f>I516</f>
        <v>44</v>
      </c>
      <c r="J515" s="86"/>
    </row>
    <row r="516" spans="2:10" ht="38.25" customHeight="1">
      <c r="B516" s="11" t="s">
        <v>24</v>
      </c>
      <c r="C516" s="12" t="s">
        <v>370</v>
      </c>
      <c r="D516" s="12" t="s">
        <v>372</v>
      </c>
      <c r="E516" s="12" t="s">
        <v>302</v>
      </c>
      <c r="F516" s="12" t="s">
        <v>25</v>
      </c>
      <c r="G516" s="13">
        <v>1.9</v>
      </c>
      <c r="H516" s="13">
        <v>44</v>
      </c>
      <c r="I516" s="16">
        <v>44</v>
      </c>
      <c r="J516" s="4">
        <v>2</v>
      </c>
    </row>
    <row r="517" spans="2:10" ht="38.25">
      <c r="B517" s="83" t="s">
        <v>385</v>
      </c>
      <c r="C517" s="84" t="s">
        <v>370</v>
      </c>
      <c r="D517" s="84" t="s">
        <v>372</v>
      </c>
      <c r="E517" s="84" t="s">
        <v>410</v>
      </c>
      <c r="F517" s="84"/>
      <c r="G517" s="85">
        <f>G518+G519+G520</f>
        <v>0</v>
      </c>
      <c r="H517" s="85">
        <f>H518+H519+H520</f>
        <v>101.30000000000001</v>
      </c>
      <c r="I517" s="85">
        <f>I518+I519+I520</f>
        <v>101.30000000000001</v>
      </c>
      <c r="J517" s="86"/>
    </row>
    <row r="518" spans="2:10" ht="63.75">
      <c r="B518" s="11" t="s">
        <v>411</v>
      </c>
      <c r="C518" s="12" t="s">
        <v>370</v>
      </c>
      <c r="D518" s="12" t="s">
        <v>372</v>
      </c>
      <c r="E518" s="12" t="s">
        <v>410</v>
      </c>
      <c r="F518" s="12" t="s">
        <v>25</v>
      </c>
      <c r="G518" s="13">
        <v>0</v>
      </c>
      <c r="H518" s="13">
        <v>54.2</v>
      </c>
      <c r="I518" s="13">
        <v>54.2</v>
      </c>
      <c r="J518" s="4">
        <v>2</v>
      </c>
    </row>
    <row r="519" spans="2:10" ht="13.5" customHeight="1">
      <c r="B519" s="11" t="s">
        <v>378</v>
      </c>
      <c r="C519" s="12" t="s">
        <v>370</v>
      </c>
      <c r="D519" s="12" t="s">
        <v>372</v>
      </c>
      <c r="E519" s="12" t="s">
        <v>410</v>
      </c>
      <c r="F519" s="12" t="s">
        <v>27</v>
      </c>
      <c r="G519" s="13">
        <v>0</v>
      </c>
      <c r="H519" s="13">
        <v>32.1</v>
      </c>
      <c r="I519" s="16">
        <v>32.1</v>
      </c>
      <c r="J519" s="4">
        <v>2</v>
      </c>
    </row>
    <row r="520" spans="2:10" ht="38.25">
      <c r="B520" s="11" t="s">
        <v>412</v>
      </c>
      <c r="C520" s="12" t="s">
        <v>370</v>
      </c>
      <c r="D520" s="12" t="s">
        <v>372</v>
      </c>
      <c r="E520" s="12" t="s">
        <v>410</v>
      </c>
      <c r="F520" s="12" t="s">
        <v>73</v>
      </c>
      <c r="G520" s="13">
        <v>0</v>
      </c>
      <c r="H520" s="13">
        <v>15</v>
      </c>
      <c r="I520" s="16">
        <v>15</v>
      </c>
      <c r="J520" s="4">
        <v>2</v>
      </c>
    </row>
    <row r="521" spans="2:10" ht="25.5">
      <c r="B521" s="11" t="s">
        <v>393</v>
      </c>
      <c r="C521" s="12" t="s">
        <v>370</v>
      </c>
      <c r="D521" s="12" t="s">
        <v>372</v>
      </c>
      <c r="E521" s="12" t="s">
        <v>413</v>
      </c>
      <c r="F521" s="12"/>
      <c r="G521" s="13">
        <f>G522</f>
        <v>0</v>
      </c>
      <c r="H521" s="13">
        <f>H522</f>
        <v>0</v>
      </c>
      <c r="I521" s="13">
        <f>I522</f>
        <v>0</v>
      </c>
      <c r="J521" s="4"/>
    </row>
    <row r="522" spans="2:10" ht="15" customHeight="1">
      <c r="B522" s="11" t="s">
        <v>44</v>
      </c>
      <c r="C522" s="12" t="s">
        <v>370</v>
      </c>
      <c r="D522" s="12" t="s">
        <v>372</v>
      </c>
      <c r="E522" s="12" t="s">
        <v>413</v>
      </c>
      <c r="F522" s="12" t="s">
        <v>27</v>
      </c>
      <c r="G522" s="13">
        <v>0</v>
      </c>
      <c r="H522" s="13">
        <v>0</v>
      </c>
      <c r="I522" s="16">
        <v>0</v>
      </c>
      <c r="J522" s="4">
        <v>1</v>
      </c>
    </row>
    <row r="523" spans="2:10" ht="38.25">
      <c r="B523" s="11" t="s">
        <v>414</v>
      </c>
      <c r="C523" s="12" t="s">
        <v>370</v>
      </c>
      <c r="D523" s="12" t="s">
        <v>372</v>
      </c>
      <c r="E523" s="12" t="s">
        <v>415</v>
      </c>
      <c r="F523" s="12"/>
      <c r="G523" s="13">
        <f>G524+G527+G530</f>
        <v>11658.9</v>
      </c>
      <c r="H523" s="13">
        <f>H524+H527+H530</f>
        <v>10336</v>
      </c>
      <c r="I523" s="16">
        <f>I524+I527+I530</f>
        <v>10336</v>
      </c>
      <c r="J523" s="4"/>
    </row>
    <row r="524" spans="2:10" ht="38.25">
      <c r="B524" s="83" t="s">
        <v>416</v>
      </c>
      <c r="C524" s="84" t="s">
        <v>370</v>
      </c>
      <c r="D524" s="84" t="s">
        <v>372</v>
      </c>
      <c r="E524" s="84" t="s">
        <v>417</v>
      </c>
      <c r="F524" s="84"/>
      <c r="G524" s="85">
        <f>G525+G526</f>
        <v>8656.7000000000007</v>
      </c>
      <c r="H524" s="85">
        <f>H525+H526</f>
        <v>7684.3</v>
      </c>
      <c r="I524" s="85">
        <f>I525+I526</f>
        <v>7684.3</v>
      </c>
      <c r="J524" s="86"/>
    </row>
    <row r="525" spans="2:10" ht="38.25" customHeight="1">
      <c r="B525" s="11" t="s">
        <v>24</v>
      </c>
      <c r="C525" s="12" t="s">
        <v>370</v>
      </c>
      <c r="D525" s="12" t="s">
        <v>372</v>
      </c>
      <c r="E525" s="12" t="s">
        <v>417</v>
      </c>
      <c r="F525" s="12" t="s">
        <v>25</v>
      </c>
      <c r="G525" s="14">
        <v>6324.6</v>
      </c>
      <c r="H525" s="14">
        <v>4995.1000000000004</v>
      </c>
      <c r="I525" s="14">
        <v>4995.1000000000004</v>
      </c>
      <c r="J525" s="4">
        <v>2</v>
      </c>
    </row>
    <row r="526" spans="2:10" ht="25.5">
      <c r="B526" s="11" t="s">
        <v>72</v>
      </c>
      <c r="C526" s="12" t="s">
        <v>370</v>
      </c>
      <c r="D526" s="12" t="s">
        <v>372</v>
      </c>
      <c r="E526" s="12" t="s">
        <v>417</v>
      </c>
      <c r="F526" s="12" t="s">
        <v>73</v>
      </c>
      <c r="G526" s="14">
        <v>2332.1</v>
      </c>
      <c r="H526" s="14">
        <v>2689.2</v>
      </c>
      <c r="I526" s="14">
        <v>2689.2</v>
      </c>
      <c r="J526" s="4">
        <v>2</v>
      </c>
    </row>
    <row r="527" spans="2:10" ht="38.25">
      <c r="B527" s="83" t="s">
        <v>418</v>
      </c>
      <c r="C527" s="84" t="s">
        <v>370</v>
      </c>
      <c r="D527" s="84" t="s">
        <v>372</v>
      </c>
      <c r="E527" s="84" t="s">
        <v>419</v>
      </c>
      <c r="F527" s="84"/>
      <c r="G527" s="85">
        <f>G528+G529</f>
        <v>2911.8</v>
      </c>
      <c r="H527" s="85">
        <f>H528+H529</f>
        <v>2561.3000000000002</v>
      </c>
      <c r="I527" s="95">
        <f>I528+I529</f>
        <v>2561.3000000000002</v>
      </c>
      <c r="J527" s="86"/>
    </row>
    <row r="528" spans="2:10" ht="38.25" customHeight="1">
      <c r="B528" s="11" t="s">
        <v>24</v>
      </c>
      <c r="C528" s="12" t="s">
        <v>370</v>
      </c>
      <c r="D528" s="12" t="s">
        <v>372</v>
      </c>
      <c r="E528" s="12" t="s">
        <v>419</v>
      </c>
      <c r="F528" s="12" t="s">
        <v>25</v>
      </c>
      <c r="G528" s="14">
        <v>2126.5</v>
      </c>
      <c r="H528" s="14">
        <v>1921.4</v>
      </c>
      <c r="I528" s="15">
        <v>1921.4</v>
      </c>
      <c r="J528" s="4">
        <v>2</v>
      </c>
    </row>
    <row r="529" spans="2:10" ht="25.5">
      <c r="B529" s="11" t="s">
        <v>72</v>
      </c>
      <c r="C529" s="12" t="s">
        <v>370</v>
      </c>
      <c r="D529" s="12" t="s">
        <v>372</v>
      </c>
      <c r="E529" s="12" t="s">
        <v>419</v>
      </c>
      <c r="F529" s="12" t="s">
        <v>73</v>
      </c>
      <c r="G529" s="14">
        <v>785.3</v>
      </c>
      <c r="H529" s="14">
        <v>639.9</v>
      </c>
      <c r="I529" s="15">
        <v>639.9</v>
      </c>
      <c r="J529" s="4">
        <v>2</v>
      </c>
    </row>
    <row r="530" spans="2:10" ht="38.25">
      <c r="B530" s="83" t="s">
        <v>420</v>
      </c>
      <c r="C530" s="84" t="s">
        <v>370</v>
      </c>
      <c r="D530" s="84" t="s">
        <v>372</v>
      </c>
      <c r="E530" s="84" t="s">
        <v>421</v>
      </c>
      <c r="F530" s="94"/>
      <c r="G530" s="85">
        <f>G531+G532</f>
        <v>90.4</v>
      </c>
      <c r="H530" s="85">
        <f>H531+H532</f>
        <v>90.4</v>
      </c>
      <c r="I530" s="95">
        <f>I531+I532</f>
        <v>90.4</v>
      </c>
      <c r="J530" s="86"/>
    </row>
    <row r="531" spans="2:10" ht="14.25" customHeight="1">
      <c r="B531" s="11" t="s">
        <v>44</v>
      </c>
      <c r="C531" s="12" t="s">
        <v>370</v>
      </c>
      <c r="D531" s="12" t="s">
        <v>372</v>
      </c>
      <c r="E531" s="12" t="s">
        <v>421</v>
      </c>
      <c r="F531" s="12" t="s">
        <v>27</v>
      </c>
      <c r="G531" s="14">
        <v>66.400000000000006</v>
      </c>
      <c r="H531" s="14">
        <v>62.7</v>
      </c>
      <c r="I531" s="15">
        <v>62.7</v>
      </c>
      <c r="J531" s="4">
        <v>2</v>
      </c>
    </row>
    <row r="532" spans="2:10" ht="25.5">
      <c r="B532" s="11" t="s">
        <v>72</v>
      </c>
      <c r="C532" s="12" t="s">
        <v>370</v>
      </c>
      <c r="D532" s="12" t="s">
        <v>372</v>
      </c>
      <c r="E532" s="12" t="s">
        <v>421</v>
      </c>
      <c r="F532" s="12" t="s">
        <v>73</v>
      </c>
      <c r="G532" s="14">
        <v>24</v>
      </c>
      <c r="H532" s="14">
        <v>27.7</v>
      </c>
      <c r="I532" s="15">
        <v>27.7</v>
      </c>
      <c r="J532" s="4">
        <v>2</v>
      </c>
    </row>
    <row r="533" spans="2:10">
      <c r="B533" s="83" t="s">
        <v>744</v>
      </c>
      <c r="C533" s="12" t="s">
        <v>370</v>
      </c>
      <c r="D533" s="12" t="s">
        <v>372</v>
      </c>
      <c r="E533" s="12" t="s">
        <v>478</v>
      </c>
      <c r="F533" s="12"/>
      <c r="G533" s="13">
        <f>G534</f>
        <v>0</v>
      </c>
      <c r="H533" s="13">
        <f>H534</f>
        <v>5000</v>
      </c>
      <c r="I533" s="16">
        <f>I534</f>
        <v>5000</v>
      </c>
      <c r="J533" s="4"/>
    </row>
    <row r="534" spans="2:10" ht="25.5">
      <c r="B534" s="11" t="s">
        <v>141</v>
      </c>
      <c r="C534" s="84" t="s">
        <v>370</v>
      </c>
      <c r="D534" s="84" t="s">
        <v>372</v>
      </c>
      <c r="E534" s="84" t="s">
        <v>478</v>
      </c>
      <c r="F534" s="84" t="s">
        <v>27</v>
      </c>
      <c r="G534" s="85">
        <v>0</v>
      </c>
      <c r="H534" s="85">
        <v>5000</v>
      </c>
      <c r="I534" s="85">
        <v>5000</v>
      </c>
      <c r="J534" s="86">
        <v>2</v>
      </c>
    </row>
    <row r="535" spans="2:10">
      <c r="B535" s="11" t="s">
        <v>32</v>
      </c>
      <c r="C535" s="12" t="s">
        <v>370</v>
      </c>
      <c r="D535" s="12" t="s">
        <v>372</v>
      </c>
      <c r="E535" s="12" t="s">
        <v>33</v>
      </c>
      <c r="F535" s="12"/>
      <c r="G535" s="13">
        <f>G536</f>
        <v>2492</v>
      </c>
      <c r="H535" s="14">
        <f>H536</f>
        <v>17</v>
      </c>
      <c r="I535" s="15">
        <f>I536</f>
        <v>17</v>
      </c>
      <c r="J535" s="4"/>
    </row>
    <row r="536" spans="2:10">
      <c r="B536" s="11" t="s">
        <v>34</v>
      </c>
      <c r="C536" s="12" t="s">
        <v>370</v>
      </c>
      <c r="D536" s="12" t="s">
        <v>372</v>
      </c>
      <c r="E536" s="12" t="s">
        <v>33</v>
      </c>
      <c r="F536" s="12" t="s">
        <v>35</v>
      </c>
      <c r="G536" s="13">
        <v>2492</v>
      </c>
      <c r="H536" s="13">
        <v>17</v>
      </c>
      <c r="I536" s="16">
        <v>17</v>
      </c>
      <c r="J536" s="4">
        <v>1</v>
      </c>
    </row>
    <row r="537" spans="2:10" ht="38.25">
      <c r="B537" s="83" t="s">
        <v>796</v>
      </c>
      <c r="C537" s="84" t="s">
        <v>370</v>
      </c>
      <c r="D537" s="84" t="s">
        <v>372</v>
      </c>
      <c r="E537" s="84" t="s">
        <v>59</v>
      </c>
      <c r="F537" s="84"/>
      <c r="G537" s="85">
        <f>G538+G539</f>
        <v>508</v>
      </c>
      <c r="H537" s="85">
        <f>H538+H539</f>
        <v>0</v>
      </c>
      <c r="I537" s="95">
        <f>I538+I539</f>
        <v>0</v>
      </c>
      <c r="J537" s="86"/>
    </row>
    <row r="538" spans="2:10" ht="14.25" customHeight="1">
      <c r="B538" s="11" t="s">
        <v>44</v>
      </c>
      <c r="C538" s="12" t="s">
        <v>370</v>
      </c>
      <c r="D538" s="12" t="s">
        <v>372</v>
      </c>
      <c r="E538" s="12" t="s">
        <v>59</v>
      </c>
      <c r="F538" s="12" t="s">
        <v>27</v>
      </c>
      <c r="G538" s="13">
        <v>467.4</v>
      </c>
      <c r="H538" s="13">
        <v>0</v>
      </c>
      <c r="I538" s="16">
        <v>0</v>
      </c>
      <c r="J538" s="4"/>
    </row>
    <row r="539" spans="2:10" ht="25.5">
      <c r="B539" s="11" t="s">
        <v>72</v>
      </c>
      <c r="C539" s="12" t="s">
        <v>370</v>
      </c>
      <c r="D539" s="12" t="s">
        <v>372</v>
      </c>
      <c r="E539" s="12" t="s">
        <v>59</v>
      </c>
      <c r="F539" s="12" t="s">
        <v>73</v>
      </c>
      <c r="G539" s="13">
        <v>40.6</v>
      </c>
      <c r="H539" s="13">
        <v>0</v>
      </c>
      <c r="I539" s="16">
        <v>0</v>
      </c>
      <c r="J539" s="4"/>
    </row>
    <row r="540" spans="2:10">
      <c r="B540" s="11" t="s">
        <v>422</v>
      </c>
      <c r="C540" s="12" t="s">
        <v>370</v>
      </c>
      <c r="D540" s="12" t="s">
        <v>372</v>
      </c>
      <c r="E540" s="12" t="s">
        <v>423</v>
      </c>
      <c r="F540" s="12"/>
      <c r="G540" s="13">
        <f>G541</f>
        <v>11.9</v>
      </c>
      <c r="H540" s="13">
        <f>H541</f>
        <v>0</v>
      </c>
      <c r="I540" s="13">
        <f>I541</f>
        <v>0</v>
      </c>
      <c r="J540" s="4"/>
    </row>
    <row r="541" spans="2:10">
      <c r="B541" s="11" t="s">
        <v>34</v>
      </c>
      <c r="C541" s="12" t="s">
        <v>370</v>
      </c>
      <c r="D541" s="12" t="s">
        <v>372</v>
      </c>
      <c r="E541" s="12" t="s">
        <v>423</v>
      </c>
      <c r="F541" s="12" t="s">
        <v>424</v>
      </c>
      <c r="G541" s="13">
        <v>11.9</v>
      </c>
      <c r="H541" s="13">
        <v>0</v>
      </c>
      <c r="I541" s="13">
        <v>0</v>
      </c>
      <c r="J541" s="4">
        <v>1</v>
      </c>
    </row>
    <row r="542" spans="2:10" s="18" customFormat="1">
      <c r="B542" s="9" t="s">
        <v>228</v>
      </c>
      <c r="C542" s="90" t="s">
        <v>370</v>
      </c>
      <c r="D542" s="90" t="s">
        <v>229</v>
      </c>
      <c r="E542" s="90"/>
      <c r="F542" s="90" t="s">
        <v>15</v>
      </c>
      <c r="G542" s="43">
        <f>G543+G577+G600+G605+G623+G642+G638</f>
        <v>227026.1</v>
      </c>
      <c r="H542" s="43">
        <f t="shared" ref="H542:I542" si="69">H543+H577+H600+H605+H623+H642+H638</f>
        <v>88063.900000000009</v>
      </c>
      <c r="I542" s="43">
        <f t="shared" si="69"/>
        <v>173741.1</v>
      </c>
      <c r="J542" s="17"/>
    </row>
    <row r="543" spans="2:10" s="18" customFormat="1" ht="43.5" customHeight="1">
      <c r="B543" s="22" t="s">
        <v>828</v>
      </c>
      <c r="C543" s="12" t="s">
        <v>370</v>
      </c>
      <c r="D543" s="12" t="s">
        <v>229</v>
      </c>
      <c r="E543" s="12" t="s">
        <v>698</v>
      </c>
      <c r="F543" s="12"/>
      <c r="G543" s="13">
        <f>G544+G549+G554+G559+G562+G567+G572</f>
        <v>1015.3000000000001</v>
      </c>
      <c r="H543" s="13">
        <f>H544+H549+H554+H559+H562+H567+H572</f>
        <v>961.8</v>
      </c>
      <c r="I543" s="13">
        <f>I544+I549+I554+I559+I562+I567+I572</f>
        <v>490.1</v>
      </c>
      <c r="J543" s="4"/>
    </row>
    <row r="544" spans="2:10" s="18" customFormat="1" ht="25.5">
      <c r="B544" s="22" t="s">
        <v>95</v>
      </c>
      <c r="C544" s="12" t="s">
        <v>370</v>
      </c>
      <c r="D544" s="12" t="s">
        <v>229</v>
      </c>
      <c r="E544" s="12" t="s">
        <v>703</v>
      </c>
      <c r="F544" s="12"/>
      <c r="G544" s="13">
        <f>G545+G547</f>
        <v>10</v>
      </c>
      <c r="H544" s="13">
        <f>H545+H547</f>
        <v>178.5</v>
      </c>
      <c r="I544" s="13">
        <f>I545+I547</f>
        <v>95.5</v>
      </c>
      <c r="J544" s="4"/>
    </row>
    <row r="545" spans="2:10" s="18" customFormat="1" ht="14.25" customHeight="1">
      <c r="B545" s="11" t="s">
        <v>84</v>
      </c>
      <c r="C545" s="12" t="s">
        <v>370</v>
      </c>
      <c r="D545" s="12" t="s">
        <v>229</v>
      </c>
      <c r="E545" s="12" t="s">
        <v>699</v>
      </c>
      <c r="F545" s="12"/>
      <c r="G545" s="13">
        <f>G546</f>
        <v>10</v>
      </c>
      <c r="H545" s="13">
        <f>H546</f>
        <v>24.5</v>
      </c>
      <c r="I545" s="13">
        <f>I546</f>
        <v>95.5</v>
      </c>
      <c r="J545" s="4"/>
    </row>
    <row r="546" spans="2:10" s="18" customFormat="1" ht="14.25" customHeight="1">
      <c r="B546" s="11" t="s">
        <v>44</v>
      </c>
      <c r="C546" s="12" t="s">
        <v>370</v>
      </c>
      <c r="D546" s="12" t="s">
        <v>229</v>
      </c>
      <c r="E546" s="12" t="s">
        <v>699</v>
      </c>
      <c r="F546" s="12" t="s">
        <v>27</v>
      </c>
      <c r="G546" s="13">
        <v>10</v>
      </c>
      <c r="H546" s="13">
        <v>24.5</v>
      </c>
      <c r="I546" s="13">
        <v>95.5</v>
      </c>
      <c r="J546" s="4">
        <v>1</v>
      </c>
    </row>
    <row r="547" spans="2:10" s="18" customFormat="1" ht="26.25" customHeight="1">
      <c r="B547" s="11" t="s">
        <v>710</v>
      </c>
      <c r="C547" s="12" t="s">
        <v>370</v>
      </c>
      <c r="D547" s="12" t="s">
        <v>229</v>
      </c>
      <c r="E547" s="12" t="s">
        <v>704</v>
      </c>
      <c r="F547" s="12"/>
      <c r="G547" s="13">
        <f>G548</f>
        <v>0</v>
      </c>
      <c r="H547" s="13">
        <f>H548</f>
        <v>154</v>
      </c>
      <c r="I547" s="13">
        <f>I548</f>
        <v>0</v>
      </c>
      <c r="J547" s="4"/>
    </row>
    <row r="548" spans="2:10" s="18" customFormat="1" ht="25.5">
      <c r="B548" s="11" t="s">
        <v>72</v>
      </c>
      <c r="C548" s="12" t="s">
        <v>370</v>
      </c>
      <c r="D548" s="12" t="s">
        <v>229</v>
      </c>
      <c r="E548" s="12" t="s">
        <v>704</v>
      </c>
      <c r="F548" s="12" t="s">
        <v>73</v>
      </c>
      <c r="G548" s="13">
        <v>0</v>
      </c>
      <c r="H548" s="13">
        <v>154</v>
      </c>
      <c r="I548" s="13">
        <v>0</v>
      </c>
      <c r="J548" s="4">
        <v>1</v>
      </c>
    </row>
    <row r="549" spans="2:10" s="18" customFormat="1" ht="25.5">
      <c r="B549" s="22" t="s">
        <v>96</v>
      </c>
      <c r="C549" s="12" t="s">
        <v>370</v>
      </c>
      <c r="D549" s="12" t="s">
        <v>229</v>
      </c>
      <c r="E549" s="12" t="s">
        <v>705</v>
      </c>
      <c r="F549" s="12"/>
      <c r="G549" s="13">
        <f>G550+G552</f>
        <v>0</v>
      </c>
      <c r="H549" s="13">
        <f>H550+H552</f>
        <v>500</v>
      </c>
      <c r="I549" s="13">
        <f>I550+I552</f>
        <v>150</v>
      </c>
      <c r="J549" s="4"/>
    </row>
    <row r="550" spans="2:10" s="18" customFormat="1" ht="14.25" customHeight="1">
      <c r="B550" s="11" t="s">
        <v>84</v>
      </c>
      <c r="C550" s="12" t="s">
        <v>370</v>
      </c>
      <c r="D550" s="12" t="s">
        <v>229</v>
      </c>
      <c r="E550" s="12" t="s">
        <v>700</v>
      </c>
      <c r="F550" s="12"/>
      <c r="G550" s="13">
        <f>G551</f>
        <v>0</v>
      </c>
      <c r="H550" s="13">
        <f>H551</f>
        <v>350</v>
      </c>
      <c r="I550" s="13">
        <f>I551</f>
        <v>150</v>
      </c>
      <c r="J550" s="4"/>
    </row>
    <row r="551" spans="2:10" s="18" customFormat="1" ht="14.25" customHeight="1">
      <c r="B551" s="11" t="s">
        <v>44</v>
      </c>
      <c r="C551" s="12" t="s">
        <v>370</v>
      </c>
      <c r="D551" s="12" t="s">
        <v>229</v>
      </c>
      <c r="E551" s="12" t="s">
        <v>700</v>
      </c>
      <c r="F551" s="12" t="s">
        <v>27</v>
      </c>
      <c r="G551" s="13">
        <v>0</v>
      </c>
      <c r="H551" s="13">
        <v>350</v>
      </c>
      <c r="I551" s="13">
        <v>150</v>
      </c>
      <c r="J551" s="4">
        <v>1</v>
      </c>
    </row>
    <row r="552" spans="2:10" s="18" customFormat="1" ht="26.25" customHeight="1">
      <c r="B552" s="11" t="s">
        <v>710</v>
      </c>
      <c r="C552" s="12" t="s">
        <v>370</v>
      </c>
      <c r="D552" s="12" t="s">
        <v>229</v>
      </c>
      <c r="E552" s="12" t="s">
        <v>706</v>
      </c>
      <c r="F552" s="12"/>
      <c r="G552" s="13">
        <f>G553</f>
        <v>0</v>
      </c>
      <c r="H552" s="13">
        <f>H553</f>
        <v>150</v>
      </c>
      <c r="I552" s="13">
        <f>I553</f>
        <v>0</v>
      </c>
      <c r="J552" s="4"/>
    </row>
    <row r="553" spans="2:10" s="18" customFormat="1" ht="25.5">
      <c r="B553" s="11" t="s">
        <v>72</v>
      </c>
      <c r="C553" s="12" t="s">
        <v>370</v>
      </c>
      <c r="D553" s="12" t="s">
        <v>229</v>
      </c>
      <c r="E553" s="12" t="s">
        <v>706</v>
      </c>
      <c r="F553" s="12" t="s">
        <v>73</v>
      </c>
      <c r="G553" s="13">
        <v>0</v>
      </c>
      <c r="H553" s="13">
        <v>150</v>
      </c>
      <c r="I553" s="13">
        <v>0</v>
      </c>
      <c r="J553" s="4">
        <v>1</v>
      </c>
    </row>
    <row r="554" spans="2:10" s="18" customFormat="1" ht="14.25" customHeight="1">
      <c r="B554" s="22" t="s">
        <v>97</v>
      </c>
      <c r="C554" s="12" t="s">
        <v>370</v>
      </c>
      <c r="D554" s="12" t="s">
        <v>229</v>
      </c>
      <c r="E554" s="12" t="s">
        <v>707</v>
      </c>
      <c r="F554" s="12"/>
      <c r="G554" s="13">
        <f>G555+G557</f>
        <v>18</v>
      </c>
      <c r="H554" s="13">
        <f>H555+H557</f>
        <v>17.399999999999999</v>
      </c>
      <c r="I554" s="13">
        <f>I555+I557</f>
        <v>81.599999999999994</v>
      </c>
      <c r="J554" s="4"/>
    </row>
    <row r="555" spans="2:10" s="18" customFormat="1" ht="14.25" customHeight="1">
      <c r="B555" s="11" t="s">
        <v>84</v>
      </c>
      <c r="C555" s="12" t="s">
        <v>370</v>
      </c>
      <c r="D555" s="12" t="s">
        <v>229</v>
      </c>
      <c r="E555" s="12" t="s">
        <v>701</v>
      </c>
      <c r="F555" s="12"/>
      <c r="G555" s="13">
        <f>G556</f>
        <v>12</v>
      </c>
      <c r="H555" s="13">
        <f>H556</f>
        <v>2.4</v>
      </c>
      <c r="I555" s="13">
        <f>I556</f>
        <v>81.599999999999994</v>
      </c>
      <c r="J555" s="4"/>
    </row>
    <row r="556" spans="2:10" s="18" customFormat="1" ht="14.25" customHeight="1">
      <c r="B556" s="11" t="s">
        <v>44</v>
      </c>
      <c r="C556" s="12" t="s">
        <v>370</v>
      </c>
      <c r="D556" s="12" t="s">
        <v>229</v>
      </c>
      <c r="E556" s="12" t="s">
        <v>701</v>
      </c>
      <c r="F556" s="12" t="s">
        <v>27</v>
      </c>
      <c r="G556" s="13">
        <v>12</v>
      </c>
      <c r="H556" s="13">
        <v>2.4</v>
      </c>
      <c r="I556" s="13">
        <v>81.599999999999994</v>
      </c>
      <c r="J556" s="4">
        <v>1</v>
      </c>
    </row>
    <row r="557" spans="2:10" s="18" customFormat="1" ht="27.75" customHeight="1">
      <c r="B557" s="11" t="s">
        <v>710</v>
      </c>
      <c r="C557" s="12" t="s">
        <v>370</v>
      </c>
      <c r="D557" s="12" t="s">
        <v>229</v>
      </c>
      <c r="E557" s="12" t="s">
        <v>708</v>
      </c>
      <c r="F557" s="12"/>
      <c r="G557" s="13">
        <f>G558</f>
        <v>6</v>
      </c>
      <c r="H557" s="13">
        <f>H558</f>
        <v>15</v>
      </c>
      <c r="I557" s="13">
        <f>I558</f>
        <v>0</v>
      </c>
      <c r="J557" s="4"/>
    </row>
    <row r="558" spans="2:10" s="18" customFormat="1" ht="25.5">
      <c r="B558" s="11" t="s">
        <v>72</v>
      </c>
      <c r="C558" s="12" t="s">
        <v>370</v>
      </c>
      <c r="D558" s="12" t="s">
        <v>229</v>
      </c>
      <c r="E558" s="12" t="s">
        <v>708</v>
      </c>
      <c r="F558" s="12" t="s">
        <v>73</v>
      </c>
      <c r="G558" s="13">
        <v>6</v>
      </c>
      <c r="H558" s="13">
        <v>15</v>
      </c>
      <c r="I558" s="13">
        <v>0</v>
      </c>
      <c r="J558" s="4">
        <v>1</v>
      </c>
    </row>
    <row r="559" spans="2:10" s="18" customFormat="1" ht="12.75" customHeight="1">
      <c r="B559" s="22" t="s">
        <v>98</v>
      </c>
      <c r="C559" s="12" t="s">
        <v>370</v>
      </c>
      <c r="D559" s="12" t="s">
        <v>229</v>
      </c>
      <c r="E559" s="12" t="s">
        <v>709</v>
      </c>
      <c r="F559" s="12"/>
      <c r="G559" s="13">
        <f t="shared" ref="G559:I560" si="70">G560</f>
        <v>0</v>
      </c>
      <c r="H559" s="13">
        <f t="shared" si="70"/>
        <v>150</v>
      </c>
      <c r="I559" s="13">
        <f t="shared" si="70"/>
        <v>0</v>
      </c>
      <c r="J559" s="4"/>
    </row>
    <row r="560" spans="2:10" s="18" customFormat="1" ht="12.75" customHeight="1">
      <c r="B560" s="11" t="s">
        <v>84</v>
      </c>
      <c r="C560" s="12" t="s">
        <v>370</v>
      </c>
      <c r="D560" s="12" t="s">
        <v>229</v>
      </c>
      <c r="E560" s="12" t="s">
        <v>702</v>
      </c>
      <c r="F560" s="12"/>
      <c r="G560" s="13">
        <f t="shared" si="70"/>
        <v>0</v>
      </c>
      <c r="H560" s="13">
        <f t="shared" si="70"/>
        <v>150</v>
      </c>
      <c r="I560" s="13">
        <f t="shared" si="70"/>
        <v>0</v>
      </c>
      <c r="J560" s="4"/>
    </row>
    <row r="561" spans="2:10" s="18" customFormat="1" ht="14.25" customHeight="1">
      <c r="B561" s="11" t="s">
        <v>44</v>
      </c>
      <c r="C561" s="12" t="s">
        <v>370</v>
      </c>
      <c r="D561" s="12" t="s">
        <v>229</v>
      </c>
      <c r="E561" s="12" t="s">
        <v>702</v>
      </c>
      <c r="F561" s="12" t="s">
        <v>27</v>
      </c>
      <c r="G561" s="13">
        <v>0</v>
      </c>
      <c r="H561" s="13">
        <v>150</v>
      </c>
      <c r="I561" s="13">
        <v>0</v>
      </c>
      <c r="J561" s="4">
        <v>1</v>
      </c>
    </row>
    <row r="562" spans="2:10" s="18" customFormat="1">
      <c r="B562" s="22" t="s">
        <v>695</v>
      </c>
      <c r="C562" s="12" t="s">
        <v>370</v>
      </c>
      <c r="D562" s="12" t="s">
        <v>229</v>
      </c>
      <c r="E562" s="12" t="s">
        <v>711</v>
      </c>
      <c r="F562" s="12"/>
      <c r="G562" s="13">
        <f>G563+G565</f>
        <v>54.2</v>
      </c>
      <c r="H562" s="13">
        <f>H563+H565</f>
        <v>46.9</v>
      </c>
      <c r="I562" s="13">
        <f>I563+I565</f>
        <v>0</v>
      </c>
      <c r="J562" s="4"/>
    </row>
    <row r="563" spans="2:10" s="18" customFormat="1" ht="14.25" customHeight="1">
      <c r="B563" s="11" t="s">
        <v>84</v>
      </c>
      <c r="C563" s="12" t="s">
        <v>370</v>
      </c>
      <c r="D563" s="12" t="s">
        <v>229</v>
      </c>
      <c r="E563" s="12" t="s">
        <v>712</v>
      </c>
      <c r="F563" s="12"/>
      <c r="G563" s="13">
        <f>G564</f>
        <v>47</v>
      </c>
      <c r="H563" s="13">
        <f>H564</f>
        <v>36.9</v>
      </c>
      <c r="I563" s="13">
        <f>I564</f>
        <v>0</v>
      </c>
      <c r="J563" s="4"/>
    </row>
    <row r="564" spans="2:10" s="18" customFormat="1" ht="14.25" customHeight="1">
      <c r="B564" s="11" t="s">
        <v>44</v>
      </c>
      <c r="C564" s="12" t="s">
        <v>370</v>
      </c>
      <c r="D564" s="12" t="s">
        <v>229</v>
      </c>
      <c r="E564" s="12" t="s">
        <v>712</v>
      </c>
      <c r="F564" s="12" t="s">
        <v>27</v>
      </c>
      <c r="G564" s="13">
        <v>47</v>
      </c>
      <c r="H564" s="13">
        <v>36.9</v>
      </c>
      <c r="I564" s="13">
        <v>0</v>
      </c>
      <c r="J564" s="4">
        <v>1</v>
      </c>
    </row>
    <row r="565" spans="2:10" s="18" customFormat="1" ht="26.25" customHeight="1">
      <c r="B565" s="11" t="s">
        <v>710</v>
      </c>
      <c r="C565" s="12" t="s">
        <v>370</v>
      </c>
      <c r="D565" s="12" t="s">
        <v>229</v>
      </c>
      <c r="E565" s="12" t="s">
        <v>713</v>
      </c>
      <c r="F565" s="12"/>
      <c r="G565" s="13">
        <f>G566</f>
        <v>7.2</v>
      </c>
      <c r="H565" s="13">
        <f>H566</f>
        <v>10</v>
      </c>
      <c r="I565" s="13">
        <f>I566</f>
        <v>0</v>
      </c>
      <c r="J565" s="4"/>
    </row>
    <row r="566" spans="2:10" s="18" customFormat="1" ht="25.5">
      <c r="B566" s="11" t="s">
        <v>72</v>
      </c>
      <c r="C566" s="12" t="s">
        <v>370</v>
      </c>
      <c r="D566" s="12" t="s">
        <v>229</v>
      </c>
      <c r="E566" s="12" t="s">
        <v>713</v>
      </c>
      <c r="F566" s="12" t="s">
        <v>73</v>
      </c>
      <c r="G566" s="13">
        <v>7.2</v>
      </c>
      <c r="H566" s="13">
        <v>10</v>
      </c>
      <c r="I566" s="13">
        <v>0</v>
      </c>
      <c r="J566" s="4">
        <v>1</v>
      </c>
    </row>
    <row r="567" spans="2:10" s="18" customFormat="1" ht="38.25">
      <c r="B567" s="22" t="s">
        <v>696</v>
      </c>
      <c r="C567" s="12" t="s">
        <v>370</v>
      </c>
      <c r="D567" s="12" t="s">
        <v>229</v>
      </c>
      <c r="E567" s="12" t="s">
        <v>714</v>
      </c>
      <c r="F567" s="12"/>
      <c r="G567" s="13">
        <f>G568+G570</f>
        <v>933.1</v>
      </c>
      <c r="H567" s="13">
        <f>H568+H570</f>
        <v>0</v>
      </c>
      <c r="I567" s="13">
        <f>I568+I570</f>
        <v>0</v>
      </c>
      <c r="J567" s="4"/>
    </row>
    <row r="568" spans="2:10" s="18" customFormat="1" ht="14.25" customHeight="1">
      <c r="B568" s="11" t="s">
        <v>84</v>
      </c>
      <c r="C568" s="12" t="s">
        <v>370</v>
      </c>
      <c r="D568" s="12" t="s">
        <v>229</v>
      </c>
      <c r="E568" s="12" t="s">
        <v>715</v>
      </c>
      <c r="F568" s="12"/>
      <c r="G568" s="13">
        <f>G569</f>
        <v>523.1</v>
      </c>
      <c r="H568" s="13">
        <f>H569</f>
        <v>0</v>
      </c>
      <c r="I568" s="13">
        <f>I569</f>
        <v>0</v>
      </c>
      <c r="J568" s="4"/>
    </row>
    <row r="569" spans="2:10" s="18" customFormat="1" ht="14.25" customHeight="1">
      <c r="B569" s="11" t="s">
        <v>44</v>
      </c>
      <c r="C569" s="12" t="s">
        <v>370</v>
      </c>
      <c r="D569" s="12" t="s">
        <v>229</v>
      </c>
      <c r="E569" s="12" t="s">
        <v>715</v>
      </c>
      <c r="F569" s="12" t="s">
        <v>27</v>
      </c>
      <c r="G569" s="13">
        <v>523.1</v>
      </c>
      <c r="H569" s="13">
        <v>0</v>
      </c>
      <c r="I569" s="13">
        <v>0</v>
      </c>
      <c r="J569" s="4">
        <v>1</v>
      </c>
    </row>
    <row r="570" spans="2:10" s="18" customFormat="1" ht="25.5" customHeight="1">
      <c r="B570" s="11" t="s">
        <v>710</v>
      </c>
      <c r="C570" s="12" t="s">
        <v>370</v>
      </c>
      <c r="D570" s="12" t="s">
        <v>229</v>
      </c>
      <c r="E570" s="12" t="s">
        <v>716</v>
      </c>
      <c r="F570" s="12"/>
      <c r="G570" s="13">
        <f>G571</f>
        <v>410</v>
      </c>
      <c r="H570" s="13">
        <f>H571</f>
        <v>0</v>
      </c>
      <c r="I570" s="13">
        <f>I571</f>
        <v>0</v>
      </c>
      <c r="J570" s="4"/>
    </row>
    <row r="571" spans="2:10" s="18" customFormat="1" ht="25.5">
      <c r="B571" s="11" t="s">
        <v>72</v>
      </c>
      <c r="C571" s="12" t="s">
        <v>370</v>
      </c>
      <c r="D571" s="12" t="s">
        <v>229</v>
      </c>
      <c r="E571" s="12" t="s">
        <v>716</v>
      </c>
      <c r="F571" s="12" t="s">
        <v>73</v>
      </c>
      <c r="G571" s="13">
        <v>410</v>
      </c>
      <c r="H571" s="13">
        <v>0</v>
      </c>
      <c r="I571" s="13">
        <v>0</v>
      </c>
      <c r="J571" s="4">
        <v>1</v>
      </c>
    </row>
    <row r="572" spans="2:10" s="18" customFormat="1">
      <c r="B572" s="22" t="s">
        <v>697</v>
      </c>
      <c r="C572" s="12" t="s">
        <v>370</v>
      </c>
      <c r="D572" s="12" t="s">
        <v>229</v>
      </c>
      <c r="E572" s="12" t="s">
        <v>717</v>
      </c>
      <c r="F572" s="12"/>
      <c r="G572" s="13">
        <f>G573+G575</f>
        <v>0</v>
      </c>
      <c r="H572" s="13">
        <f>H573+H575</f>
        <v>69</v>
      </c>
      <c r="I572" s="13">
        <f>I573+I575</f>
        <v>163</v>
      </c>
      <c r="J572" s="4"/>
    </row>
    <row r="573" spans="2:10" s="18" customFormat="1" ht="14.25" customHeight="1">
      <c r="B573" s="11" t="s">
        <v>84</v>
      </c>
      <c r="C573" s="12" t="s">
        <v>370</v>
      </c>
      <c r="D573" s="12" t="s">
        <v>229</v>
      </c>
      <c r="E573" s="12" t="s">
        <v>718</v>
      </c>
      <c r="F573" s="12"/>
      <c r="G573" s="13">
        <f>G574</f>
        <v>0</v>
      </c>
      <c r="H573" s="13">
        <f>H574</f>
        <v>69</v>
      </c>
      <c r="I573" s="13">
        <f>I574</f>
        <v>140</v>
      </c>
      <c r="J573" s="4"/>
    </row>
    <row r="574" spans="2:10" s="18" customFormat="1" ht="14.25" customHeight="1">
      <c r="B574" s="11" t="s">
        <v>44</v>
      </c>
      <c r="C574" s="12" t="s">
        <v>370</v>
      </c>
      <c r="D574" s="12" t="s">
        <v>229</v>
      </c>
      <c r="E574" s="12" t="s">
        <v>718</v>
      </c>
      <c r="F574" s="12" t="s">
        <v>27</v>
      </c>
      <c r="G574" s="13">
        <v>0</v>
      </c>
      <c r="H574" s="13">
        <v>69</v>
      </c>
      <c r="I574" s="13">
        <v>140</v>
      </c>
      <c r="J574" s="4">
        <v>1</v>
      </c>
    </row>
    <row r="575" spans="2:10" s="18" customFormat="1" ht="27.75" customHeight="1">
      <c r="B575" s="11" t="s">
        <v>710</v>
      </c>
      <c r="C575" s="12" t="s">
        <v>370</v>
      </c>
      <c r="D575" s="12" t="s">
        <v>229</v>
      </c>
      <c r="E575" s="12" t="s">
        <v>719</v>
      </c>
      <c r="F575" s="12"/>
      <c r="G575" s="13">
        <f>G576</f>
        <v>0</v>
      </c>
      <c r="H575" s="13">
        <f>H576</f>
        <v>0</v>
      </c>
      <c r="I575" s="13">
        <f>I576</f>
        <v>23</v>
      </c>
      <c r="J575" s="4"/>
    </row>
    <row r="576" spans="2:10" s="18" customFormat="1" ht="25.5">
      <c r="B576" s="11" t="s">
        <v>72</v>
      </c>
      <c r="C576" s="12" t="s">
        <v>370</v>
      </c>
      <c r="D576" s="12" t="s">
        <v>229</v>
      </c>
      <c r="E576" s="12" t="s">
        <v>719</v>
      </c>
      <c r="F576" s="12" t="s">
        <v>73</v>
      </c>
      <c r="G576" s="13">
        <v>0</v>
      </c>
      <c r="H576" s="13">
        <v>0</v>
      </c>
      <c r="I576" s="13">
        <v>23</v>
      </c>
      <c r="J576" s="4">
        <v>1</v>
      </c>
    </row>
    <row r="577" spans="2:10" s="18" customFormat="1" ht="51">
      <c r="B577" s="22" t="s">
        <v>373</v>
      </c>
      <c r="C577" s="12" t="s">
        <v>370</v>
      </c>
      <c r="D577" s="12" t="s">
        <v>229</v>
      </c>
      <c r="E577" s="12" t="s">
        <v>374</v>
      </c>
      <c r="F577" s="12"/>
      <c r="G577" s="13">
        <f>G578+G589+G593</f>
        <v>9656.5</v>
      </c>
      <c r="H577" s="13">
        <f>H578+H589+H593</f>
        <v>0</v>
      </c>
      <c r="I577" s="13">
        <f>I578+I589+I593</f>
        <v>0</v>
      </c>
      <c r="J577" s="4"/>
    </row>
    <row r="578" spans="2:10" s="18" customFormat="1">
      <c r="B578" s="11" t="s">
        <v>375</v>
      </c>
      <c r="C578" s="12" t="s">
        <v>370</v>
      </c>
      <c r="D578" s="12" t="s">
        <v>229</v>
      </c>
      <c r="E578" s="12" t="s">
        <v>376</v>
      </c>
      <c r="F578" s="12"/>
      <c r="G578" s="13">
        <f>G579+G581+ G583+G586</f>
        <v>2589.3999999999996</v>
      </c>
      <c r="H578" s="13">
        <f>H579+H581+ H583+H586</f>
        <v>0</v>
      </c>
      <c r="I578" s="13">
        <f>I579+I581+ I583+I586</f>
        <v>0</v>
      </c>
      <c r="J578" s="17"/>
    </row>
    <row r="579" spans="2:10" s="18" customFormat="1" ht="15" customHeight="1">
      <c r="B579" s="11" t="s">
        <v>84</v>
      </c>
      <c r="C579" s="12" t="s">
        <v>370</v>
      </c>
      <c r="D579" s="12" t="s">
        <v>229</v>
      </c>
      <c r="E579" s="12" t="s">
        <v>377</v>
      </c>
      <c r="F579" s="12"/>
      <c r="G579" s="13">
        <f>G580</f>
        <v>899.6</v>
      </c>
      <c r="H579" s="13">
        <f>H580</f>
        <v>0</v>
      </c>
      <c r="I579" s="16">
        <f>I580</f>
        <v>0</v>
      </c>
      <c r="J579" s="17"/>
    </row>
    <row r="580" spans="2:10" s="18" customFormat="1" ht="25.5">
      <c r="B580" s="11" t="s">
        <v>140</v>
      </c>
      <c r="C580" s="12" t="s">
        <v>370</v>
      </c>
      <c r="D580" s="12" t="s">
        <v>229</v>
      </c>
      <c r="E580" s="12" t="s">
        <v>377</v>
      </c>
      <c r="F580" s="12" t="s">
        <v>27</v>
      </c>
      <c r="G580" s="13">
        <v>899.6</v>
      </c>
      <c r="H580" s="13">
        <v>0</v>
      </c>
      <c r="I580" s="16">
        <v>0</v>
      </c>
      <c r="J580" s="4">
        <v>1</v>
      </c>
    </row>
    <row r="581" spans="2:10" s="18" customFormat="1" ht="28.5" customHeight="1">
      <c r="B581" s="11" t="s">
        <v>710</v>
      </c>
      <c r="C581" s="12" t="s">
        <v>370</v>
      </c>
      <c r="D581" s="12" t="s">
        <v>229</v>
      </c>
      <c r="E581" s="12" t="s">
        <v>725</v>
      </c>
      <c r="F581" s="12"/>
      <c r="G581" s="13">
        <f>G582</f>
        <v>0</v>
      </c>
      <c r="H581" s="13">
        <f>H582</f>
        <v>0</v>
      </c>
      <c r="I581" s="16">
        <f>I582</f>
        <v>0</v>
      </c>
      <c r="J581" s="4"/>
    </row>
    <row r="582" spans="2:10" s="18" customFormat="1" ht="25.5">
      <c r="B582" s="11" t="s">
        <v>72</v>
      </c>
      <c r="C582" s="12" t="s">
        <v>370</v>
      </c>
      <c r="D582" s="12" t="s">
        <v>229</v>
      </c>
      <c r="E582" s="12" t="s">
        <v>725</v>
      </c>
      <c r="F582" s="12" t="s">
        <v>73</v>
      </c>
      <c r="G582" s="13">
        <v>0</v>
      </c>
      <c r="H582" s="13">
        <v>0</v>
      </c>
      <c r="I582" s="16">
        <v>0</v>
      </c>
      <c r="J582" s="4">
        <v>1</v>
      </c>
    </row>
    <row r="583" spans="2:10" s="18" customFormat="1">
      <c r="B583" s="83" t="s">
        <v>425</v>
      </c>
      <c r="C583" s="12" t="s">
        <v>370</v>
      </c>
      <c r="D583" s="12" t="s">
        <v>229</v>
      </c>
      <c r="E583" s="12" t="s">
        <v>797</v>
      </c>
      <c r="F583" s="12"/>
      <c r="G583" s="13">
        <f>G584+G585</f>
        <v>637</v>
      </c>
      <c r="H583" s="13">
        <f>SUM(H584:H585)</f>
        <v>0</v>
      </c>
      <c r="I583" s="16">
        <f>SUM(I584:I585)</f>
        <v>0</v>
      </c>
      <c r="J583" s="17"/>
    </row>
    <row r="584" spans="2:10" s="18" customFormat="1" ht="25.5">
      <c r="B584" s="11" t="s">
        <v>141</v>
      </c>
      <c r="C584" s="84" t="s">
        <v>370</v>
      </c>
      <c r="D584" s="84" t="s">
        <v>229</v>
      </c>
      <c r="E584" s="84" t="s">
        <v>797</v>
      </c>
      <c r="F584" s="84" t="s">
        <v>27</v>
      </c>
      <c r="G584" s="85">
        <v>624.20000000000005</v>
      </c>
      <c r="H584" s="85">
        <v>0</v>
      </c>
      <c r="I584" s="85">
        <v>0</v>
      </c>
      <c r="J584" s="86">
        <v>2</v>
      </c>
    </row>
    <row r="585" spans="2:10" s="18" customFormat="1" ht="25.5">
      <c r="B585" s="11" t="s">
        <v>140</v>
      </c>
      <c r="C585" s="12" t="s">
        <v>370</v>
      </c>
      <c r="D585" s="12" t="s">
        <v>229</v>
      </c>
      <c r="E585" s="12" t="s">
        <v>426</v>
      </c>
      <c r="F585" s="12" t="s">
        <v>27</v>
      </c>
      <c r="G585" s="13">
        <v>12.8</v>
      </c>
      <c r="H585" s="13">
        <v>0</v>
      </c>
      <c r="I585" s="13">
        <v>0</v>
      </c>
      <c r="J585" s="4">
        <v>1</v>
      </c>
    </row>
    <row r="586" spans="2:10" s="18" customFormat="1" ht="25.5">
      <c r="B586" s="83" t="s">
        <v>427</v>
      </c>
      <c r="C586" s="12" t="s">
        <v>370</v>
      </c>
      <c r="D586" s="12" t="s">
        <v>229</v>
      </c>
      <c r="E586" s="12" t="s">
        <v>428</v>
      </c>
      <c r="F586" s="12"/>
      <c r="G586" s="13">
        <f>G587+G588</f>
        <v>1052.8</v>
      </c>
      <c r="H586" s="13">
        <f>H587+H588</f>
        <v>0</v>
      </c>
      <c r="I586" s="13">
        <f>I587+I588</f>
        <v>0</v>
      </c>
      <c r="J586" s="4"/>
    </row>
    <row r="587" spans="2:10" s="18" customFormat="1" ht="25.5">
      <c r="B587" s="11" t="s">
        <v>141</v>
      </c>
      <c r="C587" s="84" t="s">
        <v>370</v>
      </c>
      <c r="D587" s="84" t="s">
        <v>229</v>
      </c>
      <c r="E587" s="84" t="s">
        <v>428</v>
      </c>
      <c r="F587" s="84" t="s">
        <v>27</v>
      </c>
      <c r="G587" s="85">
        <v>1000</v>
      </c>
      <c r="H587" s="85">
        <v>0</v>
      </c>
      <c r="I587" s="95">
        <v>0</v>
      </c>
      <c r="J587" s="86">
        <v>2</v>
      </c>
    </row>
    <row r="588" spans="2:10" s="18" customFormat="1" ht="25.5">
      <c r="B588" s="11" t="s">
        <v>140</v>
      </c>
      <c r="C588" s="12" t="s">
        <v>370</v>
      </c>
      <c r="D588" s="12" t="s">
        <v>229</v>
      </c>
      <c r="E588" s="12" t="s">
        <v>428</v>
      </c>
      <c r="F588" s="12" t="s">
        <v>27</v>
      </c>
      <c r="G588" s="13">
        <v>52.8</v>
      </c>
      <c r="H588" s="13">
        <v>0</v>
      </c>
      <c r="I588" s="16">
        <v>0</v>
      </c>
      <c r="J588" s="4">
        <v>1</v>
      </c>
    </row>
    <row r="589" spans="2:10" s="18" customFormat="1" ht="25.5">
      <c r="B589" s="11" t="s">
        <v>431</v>
      </c>
      <c r="C589" s="12" t="s">
        <v>370</v>
      </c>
      <c r="D589" s="12" t="s">
        <v>229</v>
      </c>
      <c r="E589" s="12" t="s">
        <v>432</v>
      </c>
      <c r="F589" s="12"/>
      <c r="G589" s="13">
        <f>G590</f>
        <v>1052.8</v>
      </c>
      <c r="H589" s="13">
        <f>H590</f>
        <v>0</v>
      </c>
      <c r="I589" s="13">
        <f>I590</f>
        <v>0</v>
      </c>
      <c r="J589" s="4"/>
    </row>
    <row r="590" spans="2:10" s="18" customFormat="1" ht="25.5">
      <c r="B590" s="83" t="s">
        <v>433</v>
      </c>
      <c r="C590" s="12" t="s">
        <v>370</v>
      </c>
      <c r="D590" s="12" t="s">
        <v>229</v>
      </c>
      <c r="E590" s="12" t="s">
        <v>434</v>
      </c>
      <c r="F590" s="12"/>
      <c r="G590" s="13">
        <f>G591+G592</f>
        <v>1052.8</v>
      </c>
      <c r="H590" s="13">
        <f>H591+H592</f>
        <v>0</v>
      </c>
      <c r="I590" s="13">
        <f>I591+I592</f>
        <v>0</v>
      </c>
      <c r="J590" s="4"/>
    </row>
    <row r="591" spans="2:10" s="18" customFormat="1" ht="25.5">
      <c r="B591" s="11" t="s">
        <v>141</v>
      </c>
      <c r="C591" s="84" t="s">
        <v>370</v>
      </c>
      <c r="D591" s="84" t="s">
        <v>229</v>
      </c>
      <c r="E591" s="84" t="s">
        <v>434</v>
      </c>
      <c r="F591" s="84" t="s">
        <v>27</v>
      </c>
      <c r="G591" s="85">
        <v>1000</v>
      </c>
      <c r="H591" s="85">
        <v>0</v>
      </c>
      <c r="I591" s="95">
        <v>0</v>
      </c>
      <c r="J591" s="86">
        <v>2</v>
      </c>
    </row>
    <row r="592" spans="2:10" s="18" customFormat="1" ht="25.5">
      <c r="B592" s="11" t="s">
        <v>140</v>
      </c>
      <c r="C592" s="12" t="s">
        <v>370</v>
      </c>
      <c r="D592" s="12" t="s">
        <v>229</v>
      </c>
      <c r="E592" s="12" t="s">
        <v>434</v>
      </c>
      <c r="F592" s="12" t="s">
        <v>27</v>
      </c>
      <c r="G592" s="13">
        <v>52.8</v>
      </c>
      <c r="H592" s="13">
        <v>0</v>
      </c>
      <c r="I592" s="16">
        <v>0</v>
      </c>
      <c r="J592" s="4">
        <v>1</v>
      </c>
    </row>
    <row r="593" spans="2:12" s="18" customFormat="1" ht="25.5">
      <c r="B593" s="56" t="s">
        <v>437</v>
      </c>
      <c r="C593" s="12" t="s">
        <v>370</v>
      </c>
      <c r="D593" s="12" t="s">
        <v>229</v>
      </c>
      <c r="E593" s="12" t="s">
        <v>438</v>
      </c>
      <c r="F593" s="12"/>
      <c r="G593" s="13">
        <f>G594+G597</f>
        <v>6014.3</v>
      </c>
      <c r="H593" s="13">
        <f t="shared" ref="H593:I593" si="71">H594+H597</f>
        <v>0</v>
      </c>
      <c r="I593" s="13">
        <f t="shared" si="71"/>
        <v>0</v>
      </c>
      <c r="J593" s="17"/>
    </row>
    <row r="594" spans="2:12" s="18" customFormat="1" ht="25.5">
      <c r="B594" s="99" t="s">
        <v>798</v>
      </c>
      <c r="C594" s="49" t="s">
        <v>370</v>
      </c>
      <c r="D594" s="12" t="s">
        <v>229</v>
      </c>
      <c r="E594" s="12" t="s">
        <v>799</v>
      </c>
      <c r="F594" s="12"/>
      <c r="G594" s="13">
        <f>G595+G596</f>
        <v>330</v>
      </c>
      <c r="H594" s="13">
        <f t="shared" ref="H594:I594" si="72">H595+H596</f>
        <v>0</v>
      </c>
      <c r="I594" s="13">
        <f t="shared" si="72"/>
        <v>0</v>
      </c>
      <c r="J594" s="17"/>
    </row>
    <row r="595" spans="2:12" s="18" customFormat="1" ht="25.5">
      <c r="B595" s="50" t="s">
        <v>141</v>
      </c>
      <c r="C595" s="84" t="s">
        <v>370</v>
      </c>
      <c r="D595" s="84" t="s">
        <v>229</v>
      </c>
      <c r="E595" s="84" t="s">
        <v>799</v>
      </c>
      <c r="F595" s="84" t="s">
        <v>27</v>
      </c>
      <c r="G595" s="85">
        <v>150</v>
      </c>
      <c r="H595" s="85">
        <v>0</v>
      </c>
      <c r="I595" s="85">
        <v>0</v>
      </c>
      <c r="J595" s="86">
        <v>2</v>
      </c>
    </row>
    <row r="596" spans="2:12" s="18" customFormat="1" ht="25.5">
      <c r="B596" s="11" t="s">
        <v>140</v>
      </c>
      <c r="C596" s="12" t="s">
        <v>370</v>
      </c>
      <c r="D596" s="12" t="s">
        <v>229</v>
      </c>
      <c r="E596" s="12" t="s">
        <v>799</v>
      </c>
      <c r="F596" s="12" t="s">
        <v>27</v>
      </c>
      <c r="G596" s="13">
        <v>180</v>
      </c>
      <c r="H596" s="13">
        <v>0</v>
      </c>
      <c r="I596" s="13">
        <v>0</v>
      </c>
      <c r="J596" s="4">
        <v>1</v>
      </c>
    </row>
    <row r="597" spans="2:12" s="18" customFormat="1">
      <c r="B597" s="83" t="s">
        <v>439</v>
      </c>
      <c r="C597" s="12" t="s">
        <v>370</v>
      </c>
      <c r="D597" s="12" t="s">
        <v>229</v>
      </c>
      <c r="E597" s="12" t="s">
        <v>440</v>
      </c>
      <c r="F597" s="12"/>
      <c r="G597" s="13">
        <f>G598+G599</f>
        <v>5684.3</v>
      </c>
      <c r="H597" s="13">
        <f>H598+H599</f>
        <v>0</v>
      </c>
      <c r="I597" s="13">
        <f>I598+I599</f>
        <v>0</v>
      </c>
      <c r="J597" s="17"/>
    </row>
    <row r="598" spans="2:12" s="18" customFormat="1" ht="25.5">
      <c r="B598" s="11" t="s">
        <v>141</v>
      </c>
      <c r="C598" s="84" t="s">
        <v>370</v>
      </c>
      <c r="D598" s="84" t="s">
        <v>229</v>
      </c>
      <c r="E598" s="84" t="s">
        <v>440</v>
      </c>
      <c r="F598" s="84" t="s">
        <v>27</v>
      </c>
      <c r="G598" s="85">
        <v>5400</v>
      </c>
      <c r="H598" s="85">
        <v>0</v>
      </c>
      <c r="I598" s="85">
        <v>0</v>
      </c>
      <c r="J598" s="86">
        <v>2</v>
      </c>
      <c r="L598" s="52"/>
    </row>
    <row r="599" spans="2:12" s="18" customFormat="1" ht="25.5">
      <c r="B599" s="11" t="s">
        <v>140</v>
      </c>
      <c r="C599" s="12" t="s">
        <v>370</v>
      </c>
      <c r="D599" s="12" t="s">
        <v>229</v>
      </c>
      <c r="E599" s="12" t="s">
        <v>440</v>
      </c>
      <c r="F599" s="12" t="s">
        <v>27</v>
      </c>
      <c r="G599" s="13">
        <v>284.3</v>
      </c>
      <c r="H599" s="13">
        <v>0</v>
      </c>
      <c r="I599" s="13">
        <v>0</v>
      </c>
      <c r="J599" s="4">
        <v>1</v>
      </c>
    </row>
    <row r="600" spans="2:12" ht="63.75">
      <c r="B600" s="22" t="s">
        <v>441</v>
      </c>
      <c r="C600" s="12" t="s">
        <v>370</v>
      </c>
      <c r="D600" s="12" t="s">
        <v>229</v>
      </c>
      <c r="E600" s="12" t="s">
        <v>442</v>
      </c>
      <c r="F600" s="12"/>
      <c r="G600" s="13">
        <f t="shared" ref="G600:I601" si="73">G601</f>
        <v>11379.5</v>
      </c>
      <c r="H600" s="13">
        <f t="shared" si="73"/>
        <v>0</v>
      </c>
      <c r="I600" s="13">
        <f t="shared" si="73"/>
        <v>0</v>
      </c>
      <c r="J600" s="4"/>
    </row>
    <row r="601" spans="2:12" ht="38.25">
      <c r="B601" s="11" t="s">
        <v>443</v>
      </c>
      <c r="C601" s="12" t="s">
        <v>370</v>
      </c>
      <c r="D601" s="12" t="s">
        <v>229</v>
      </c>
      <c r="E601" s="12" t="s">
        <v>444</v>
      </c>
      <c r="F601" s="12"/>
      <c r="G601" s="13">
        <f t="shared" si="73"/>
        <v>11379.5</v>
      </c>
      <c r="H601" s="13">
        <f t="shared" si="73"/>
        <v>0</v>
      </c>
      <c r="I601" s="13">
        <f t="shared" si="73"/>
        <v>0</v>
      </c>
      <c r="J601" s="4"/>
    </row>
    <row r="602" spans="2:12" ht="25.5">
      <c r="B602" s="83" t="s">
        <v>445</v>
      </c>
      <c r="C602" s="84" t="s">
        <v>370</v>
      </c>
      <c r="D602" s="84" t="s">
        <v>229</v>
      </c>
      <c r="E602" s="84" t="s">
        <v>446</v>
      </c>
      <c r="F602" s="84"/>
      <c r="G602" s="85">
        <f>G603+G604</f>
        <v>11379.5</v>
      </c>
      <c r="H602" s="85">
        <f>H603+H604</f>
        <v>0</v>
      </c>
      <c r="I602" s="85">
        <f>I603+I604</f>
        <v>0</v>
      </c>
      <c r="J602" s="86"/>
    </row>
    <row r="603" spans="2:12" ht="63.75">
      <c r="B603" s="11" t="s">
        <v>447</v>
      </c>
      <c r="C603" s="12" t="s">
        <v>370</v>
      </c>
      <c r="D603" s="12" t="s">
        <v>229</v>
      </c>
      <c r="E603" s="12" t="s">
        <v>446</v>
      </c>
      <c r="F603" s="12" t="s">
        <v>25</v>
      </c>
      <c r="G603" s="13">
        <v>9166.1</v>
      </c>
      <c r="H603" s="58">
        <v>0</v>
      </c>
      <c r="I603" s="13">
        <v>0</v>
      </c>
      <c r="J603" s="4">
        <v>2</v>
      </c>
    </row>
    <row r="604" spans="2:12" ht="38.25">
      <c r="B604" s="11" t="s">
        <v>412</v>
      </c>
      <c r="C604" s="12" t="s">
        <v>370</v>
      </c>
      <c r="D604" s="12" t="s">
        <v>229</v>
      </c>
      <c r="E604" s="12" t="s">
        <v>446</v>
      </c>
      <c r="F604" s="12" t="s">
        <v>73</v>
      </c>
      <c r="G604" s="13">
        <v>2213.4</v>
      </c>
      <c r="H604" s="13">
        <v>0</v>
      </c>
      <c r="I604" s="13">
        <v>0</v>
      </c>
      <c r="J604" s="4">
        <v>2</v>
      </c>
    </row>
    <row r="605" spans="2:12" ht="51">
      <c r="B605" s="22" t="s">
        <v>448</v>
      </c>
      <c r="C605" s="12" t="s">
        <v>370</v>
      </c>
      <c r="D605" s="12" t="s">
        <v>229</v>
      </c>
      <c r="E605" s="12" t="s">
        <v>449</v>
      </c>
      <c r="F605" s="12"/>
      <c r="G605" s="13">
        <f>G606+G615</f>
        <v>16236.399999999998</v>
      </c>
      <c r="H605" s="13">
        <f>H606+H615</f>
        <v>15939.300000000003</v>
      </c>
      <c r="I605" s="13">
        <f>I606+I615</f>
        <v>0</v>
      </c>
      <c r="J605" s="4"/>
    </row>
    <row r="606" spans="2:12" ht="25.5">
      <c r="B606" s="11" t="s">
        <v>450</v>
      </c>
      <c r="C606" s="12" t="s">
        <v>370</v>
      </c>
      <c r="D606" s="12" t="s">
        <v>229</v>
      </c>
      <c r="E606" s="12" t="s">
        <v>451</v>
      </c>
      <c r="F606" s="12"/>
      <c r="G606" s="13">
        <f>G607+G610</f>
        <v>9874.9999999999982</v>
      </c>
      <c r="H606" s="13">
        <f>H607+H610</f>
        <v>9832.5000000000018</v>
      </c>
      <c r="I606" s="13">
        <f>I607+I610</f>
        <v>0</v>
      </c>
      <c r="J606" s="4"/>
    </row>
    <row r="607" spans="2:12" ht="25.5">
      <c r="B607" s="92" t="s">
        <v>726</v>
      </c>
      <c r="C607" s="12" t="s">
        <v>370</v>
      </c>
      <c r="D607" s="12" t="s">
        <v>229</v>
      </c>
      <c r="E607" s="12" t="s">
        <v>452</v>
      </c>
      <c r="F607" s="12"/>
      <c r="G607" s="13">
        <f>G608+G609</f>
        <v>245.8</v>
      </c>
      <c r="H607" s="13">
        <f>H608+H609</f>
        <v>277.60000000000002</v>
      </c>
      <c r="I607" s="13">
        <f>I608+I609</f>
        <v>0</v>
      </c>
      <c r="J607" s="4"/>
    </row>
    <row r="608" spans="2:12" ht="15" customHeight="1">
      <c r="B608" s="11" t="s">
        <v>378</v>
      </c>
      <c r="C608" s="12" t="s">
        <v>370</v>
      </c>
      <c r="D608" s="12" t="s">
        <v>229</v>
      </c>
      <c r="E608" s="12" t="s">
        <v>452</v>
      </c>
      <c r="F608" s="12" t="s">
        <v>27</v>
      </c>
      <c r="G608" s="13">
        <v>145.4</v>
      </c>
      <c r="H608" s="13">
        <v>177.2</v>
      </c>
      <c r="I608" s="16">
        <v>0</v>
      </c>
      <c r="J608" s="4">
        <v>1</v>
      </c>
    </row>
    <row r="609" spans="2:10" ht="25.5">
      <c r="B609" s="11" t="s">
        <v>453</v>
      </c>
      <c r="C609" s="12" t="s">
        <v>370</v>
      </c>
      <c r="D609" s="12" t="s">
        <v>229</v>
      </c>
      <c r="E609" s="12" t="s">
        <v>452</v>
      </c>
      <c r="F609" s="12" t="s">
        <v>73</v>
      </c>
      <c r="G609" s="13">
        <v>100.4</v>
      </c>
      <c r="H609" s="13">
        <v>100.4</v>
      </c>
      <c r="I609" s="16">
        <v>0</v>
      </c>
      <c r="J609" s="4">
        <v>1</v>
      </c>
    </row>
    <row r="610" spans="2:10">
      <c r="B610" s="92" t="s">
        <v>759</v>
      </c>
      <c r="C610" s="12" t="s">
        <v>370</v>
      </c>
      <c r="D610" s="12" t="s">
        <v>229</v>
      </c>
      <c r="E610" s="12" t="s">
        <v>454</v>
      </c>
      <c r="F610" s="12"/>
      <c r="G610" s="13">
        <f>G611+G612+G613+G614</f>
        <v>9629.1999999999989</v>
      </c>
      <c r="H610" s="13">
        <f>H611+H612+H613+H614</f>
        <v>9554.9000000000015</v>
      </c>
      <c r="I610" s="13">
        <f>I611+I612+I613+I614</f>
        <v>0</v>
      </c>
      <c r="J610" s="4"/>
    </row>
    <row r="611" spans="2:10" ht="25.5">
      <c r="B611" s="11" t="s">
        <v>140</v>
      </c>
      <c r="C611" s="12" t="s">
        <v>370</v>
      </c>
      <c r="D611" s="12" t="s">
        <v>229</v>
      </c>
      <c r="E611" s="12" t="s">
        <v>454</v>
      </c>
      <c r="F611" s="12" t="s">
        <v>27</v>
      </c>
      <c r="G611" s="13">
        <v>1504.6</v>
      </c>
      <c r="H611" s="13">
        <v>1482</v>
      </c>
      <c r="I611" s="16">
        <v>0</v>
      </c>
      <c r="J611" s="4">
        <v>1</v>
      </c>
    </row>
    <row r="612" spans="2:10" ht="25.5">
      <c r="B612" s="11" t="s">
        <v>141</v>
      </c>
      <c r="C612" s="84" t="s">
        <v>370</v>
      </c>
      <c r="D612" s="84" t="s">
        <v>229</v>
      </c>
      <c r="E612" s="84" t="s">
        <v>454</v>
      </c>
      <c r="F612" s="84" t="s">
        <v>27</v>
      </c>
      <c r="G612" s="85">
        <v>4616.7</v>
      </c>
      <c r="H612" s="85">
        <v>4547.1000000000004</v>
      </c>
      <c r="I612" s="95">
        <v>0</v>
      </c>
      <c r="J612" s="86">
        <v>2</v>
      </c>
    </row>
    <row r="613" spans="2:10" ht="38.25">
      <c r="B613" s="11" t="s">
        <v>430</v>
      </c>
      <c r="C613" s="12" t="s">
        <v>370</v>
      </c>
      <c r="D613" s="12" t="s">
        <v>229</v>
      </c>
      <c r="E613" s="12" t="s">
        <v>454</v>
      </c>
      <c r="F613" s="12" t="s">
        <v>73</v>
      </c>
      <c r="G613" s="13">
        <v>862.3</v>
      </c>
      <c r="H613" s="13">
        <v>866.6</v>
      </c>
      <c r="I613" s="16">
        <v>0</v>
      </c>
      <c r="J613" s="4">
        <v>1</v>
      </c>
    </row>
    <row r="614" spans="2:10" ht="38.25">
      <c r="B614" s="11" t="s">
        <v>429</v>
      </c>
      <c r="C614" s="84" t="s">
        <v>370</v>
      </c>
      <c r="D614" s="84" t="s">
        <v>229</v>
      </c>
      <c r="E614" s="84" t="s">
        <v>454</v>
      </c>
      <c r="F614" s="84" t="s">
        <v>73</v>
      </c>
      <c r="G614" s="85">
        <v>2645.6</v>
      </c>
      <c r="H614" s="85">
        <v>2659.2</v>
      </c>
      <c r="I614" s="95">
        <v>0</v>
      </c>
      <c r="J614" s="86">
        <v>2</v>
      </c>
    </row>
    <row r="615" spans="2:10" ht="25.5">
      <c r="B615" s="11" t="s">
        <v>455</v>
      </c>
      <c r="C615" s="12" t="s">
        <v>370</v>
      </c>
      <c r="D615" s="12" t="s">
        <v>229</v>
      </c>
      <c r="E615" s="12" t="s">
        <v>456</v>
      </c>
      <c r="F615" s="12"/>
      <c r="G615" s="13">
        <f>G616+G618+G620</f>
        <v>6361.4</v>
      </c>
      <c r="H615" s="13">
        <f>H616+H618+H620</f>
        <v>6106.8</v>
      </c>
      <c r="I615" s="13">
        <f>I616+I618+I620</f>
        <v>0</v>
      </c>
      <c r="J615" s="4"/>
    </row>
    <row r="616" spans="2:10" ht="25.5">
      <c r="B616" s="92" t="s">
        <v>727</v>
      </c>
      <c r="C616" s="12" t="s">
        <v>370</v>
      </c>
      <c r="D616" s="12" t="s">
        <v>229</v>
      </c>
      <c r="E616" s="12" t="s">
        <v>728</v>
      </c>
      <c r="F616" s="12"/>
      <c r="G616" s="13">
        <f>G617</f>
        <v>1292.0999999999999</v>
      </c>
      <c r="H616" s="13">
        <f>H617</f>
        <v>1219.7</v>
      </c>
      <c r="I616" s="16">
        <f>I617</f>
        <v>0</v>
      </c>
      <c r="J616" s="4"/>
    </row>
    <row r="617" spans="2:10" ht="16.5" customHeight="1">
      <c r="B617" s="11" t="s">
        <v>44</v>
      </c>
      <c r="C617" s="12" t="s">
        <v>370</v>
      </c>
      <c r="D617" s="12" t="s">
        <v>229</v>
      </c>
      <c r="E617" s="12" t="s">
        <v>728</v>
      </c>
      <c r="F617" s="12" t="s">
        <v>27</v>
      </c>
      <c r="G617" s="13">
        <v>1292.0999999999999</v>
      </c>
      <c r="H617" s="13">
        <v>1219.7</v>
      </c>
      <c r="I617" s="16">
        <v>0</v>
      </c>
      <c r="J617" s="4">
        <v>1</v>
      </c>
    </row>
    <row r="618" spans="2:10" ht="38.25">
      <c r="B618" s="92" t="s">
        <v>729</v>
      </c>
      <c r="C618" s="12" t="s">
        <v>370</v>
      </c>
      <c r="D618" s="12" t="s">
        <v>229</v>
      </c>
      <c r="E618" s="12" t="s">
        <v>457</v>
      </c>
      <c r="F618" s="12"/>
      <c r="G618" s="13">
        <f>G619</f>
        <v>387.4</v>
      </c>
      <c r="H618" s="13">
        <f>H619</f>
        <v>406.6</v>
      </c>
      <c r="I618" s="16">
        <f>I619</f>
        <v>0</v>
      </c>
      <c r="J618" s="4"/>
    </row>
    <row r="619" spans="2:10" ht="25.5">
      <c r="B619" s="11" t="s">
        <v>72</v>
      </c>
      <c r="C619" s="12" t="s">
        <v>370</v>
      </c>
      <c r="D619" s="12" t="s">
        <v>229</v>
      </c>
      <c r="E619" s="12" t="s">
        <v>457</v>
      </c>
      <c r="F619" s="12" t="s">
        <v>73</v>
      </c>
      <c r="G619" s="13">
        <v>387.4</v>
      </c>
      <c r="H619" s="13">
        <v>406.6</v>
      </c>
      <c r="I619" s="16">
        <v>0</v>
      </c>
      <c r="J619" s="4">
        <v>1</v>
      </c>
    </row>
    <row r="620" spans="2:10" ht="25.5" customHeight="1">
      <c r="B620" s="107" t="s">
        <v>458</v>
      </c>
      <c r="C620" s="84" t="s">
        <v>370</v>
      </c>
      <c r="D620" s="84" t="s">
        <v>229</v>
      </c>
      <c r="E620" s="84" t="s">
        <v>459</v>
      </c>
      <c r="F620" s="84"/>
      <c r="G620" s="85">
        <f>G621+G622</f>
        <v>4681.8999999999996</v>
      </c>
      <c r="H620" s="85">
        <f>H621+H622</f>
        <v>4480.5</v>
      </c>
      <c r="I620" s="85">
        <f>I621+I622</f>
        <v>0</v>
      </c>
      <c r="J620" s="86"/>
    </row>
    <row r="621" spans="2:10" ht="14.25" customHeight="1">
      <c r="B621" s="11" t="s">
        <v>44</v>
      </c>
      <c r="C621" s="12" t="s">
        <v>370</v>
      </c>
      <c r="D621" s="12" t="s">
        <v>229</v>
      </c>
      <c r="E621" s="12" t="s">
        <v>459</v>
      </c>
      <c r="F621" s="12" t="s">
        <v>27</v>
      </c>
      <c r="G621" s="13">
        <v>3614.4</v>
      </c>
      <c r="H621" s="13">
        <v>3360.4</v>
      </c>
      <c r="I621" s="16">
        <v>0</v>
      </c>
      <c r="J621" s="4">
        <v>2</v>
      </c>
    </row>
    <row r="622" spans="2:10" ht="25.5">
      <c r="B622" s="11" t="s">
        <v>453</v>
      </c>
      <c r="C622" s="12" t="s">
        <v>370</v>
      </c>
      <c r="D622" s="12" t="s">
        <v>229</v>
      </c>
      <c r="E622" s="12" t="s">
        <v>459</v>
      </c>
      <c r="F622" s="12" t="s">
        <v>73</v>
      </c>
      <c r="G622" s="13">
        <v>1067.5</v>
      </c>
      <c r="H622" s="13">
        <v>1120.0999999999999</v>
      </c>
      <c r="I622" s="16">
        <v>0</v>
      </c>
      <c r="J622" s="4">
        <v>2</v>
      </c>
    </row>
    <row r="623" spans="2:10" ht="51">
      <c r="B623" s="11" t="s">
        <v>381</v>
      </c>
      <c r="C623" s="12" t="s">
        <v>370</v>
      </c>
      <c r="D623" s="12" t="s">
        <v>229</v>
      </c>
      <c r="E623" s="12" t="s">
        <v>382</v>
      </c>
      <c r="F623" s="12"/>
      <c r="G623" s="13">
        <f>G624+G628+G631</f>
        <v>1037.7</v>
      </c>
      <c r="H623" s="13">
        <f t="shared" ref="H623:I623" si="74">H624+H628+H631</f>
        <v>0</v>
      </c>
      <c r="I623" s="13">
        <f t="shared" si="74"/>
        <v>0</v>
      </c>
      <c r="J623" s="4"/>
    </row>
    <row r="624" spans="2:10" ht="63.75">
      <c r="B624" s="11" t="s">
        <v>383</v>
      </c>
      <c r="C624" s="12" t="s">
        <v>370</v>
      </c>
      <c r="D624" s="12" t="s">
        <v>229</v>
      </c>
      <c r="E624" s="12" t="s">
        <v>384</v>
      </c>
      <c r="F624" s="12"/>
      <c r="G624" s="13">
        <f>G625</f>
        <v>872.80000000000007</v>
      </c>
      <c r="H624" s="13">
        <f>H625</f>
        <v>0</v>
      </c>
      <c r="I624" s="13">
        <f>I625</f>
        <v>0</v>
      </c>
      <c r="J624" s="4"/>
    </row>
    <row r="625" spans="2:10" ht="38.25">
      <c r="B625" s="83" t="s">
        <v>385</v>
      </c>
      <c r="C625" s="84" t="s">
        <v>370</v>
      </c>
      <c r="D625" s="84" t="s">
        <v>229</v>
      </c>
      <c r="E625" s="84" t="s">
        <v>386</v>
      </c>
      <c r="F625" s="84"/>
      <c r="G625" s="85">
        <f>G626+G627</f>
        <v>872.80000000000007</v>
      </c>
      <c r="H625" s="85">
        <f>H626+H627</f>
        <v>0</v>
      </c>
      <c r="I625" s="85">
        <f>I626+I627</f>
        <v>0</v>
      </c>
      <c r="J625" s="86"/>
    </row>
    <row r="626" spans="2:10" ht="38.25" customHeight="1">
      <c r="B626" s="11" t="s">
        <v>24</v>
      </c>
      <c r="C626" s="12" t="s">
        <v>370</v>
      </c>
      <c r="D626" s="12" t="s">
        <v>229</v>
      </c>
      <c r="E626" s="12" t="s">
        <v>386</v>
      </c>
      <c r="F626" s="12" t="s">
        <v>25</v>
      </c>
      <c r="G626" s="13">
        <v>748.1</v>
      </c>
      <c r="H626" s="13">
        <v>0</v>
      </c>
      <c r="I626" s="13">
        <v>0</v>
      </c>
      <c r="J626" s="4">
        <v>2</v>
      </c>
    </row>
    <row r="627" spans="2:10" ht="25.5">
      <c r="B627" s="11" t="s">
        <v>72</v>
      </c>
      <c r="C627" s="12" t="s">
        <v>370</v>
      </c>
      <c r="D627" s="12" t="s">
        <v>229</v>
      </c>
      <c r="E627" s="12" t="s">
        <v>386</v>
      </c>
      <c r="F627" s="12" t="s">
        <v>73</v>
      </c>
      <c r="G627" s="13">
        <v>124.7</v>
      </c>
      <c r="H627" s="13">
        <v>0</v>
      </c>
      <c r="I627" s="13">
        <v>0</v>
      </c>
      <c r="J627" s="4">
        <v>2</v>
      </c>
    </row>
    <row r="628" spans="2:10" ht="25.5">
      <c r="B628" s="11" t="s">
        <v>460</v>
      </c>
      <c r="C628" s="12" t="s">
        <v>370</v>
      </c>
      <c r="D628" s="12" t="s">
        <v>229</v>
      </c>
      <c r="E628" s="12" t="s">
        <v>388</v>
      </c>
      <c r="F628" s="12"/>
      <c r="G628" s="13">
        <f>SUM(G630:G630)</f>
        <v>4.9000000000000004</v>
      </c>
      <c r="H628" s="13">
        <f>SUM(H630:H630)</f>
        <v>0</v>
      </c>
      <c r="I628" s="13">
        <f>SUM(I630:I630)</f>
        <v>0</v>
      </c>
      <c r="J628" s="4"/>
    </row>
    <row r="629" spans="2:10" ht="38.25">
      <c r="B629" s="83" t="s">
        <v>385</v>
      </c>
      <c r="C629" s="84" t="s">
        <v>370</v>
      </c>
      <c r="D629" s="84" t="s">
        <v>229</v>
      </c>
      <c r="E629" s="84" t="s">
        <v>389</v>
      </c>
      <c r="F629" s="84"/>
      <c r="G629" s="85">
        <f>G630</f>
        <v>4.9000000000000004</v>
      </c>
      <c r="H629" s="85">
        <f>H630</f>
        <v>0</v>
      </c>
      <c r="I629" s="85">
        <f>I630</f>
        <v>0</v>
      </c>
      <c r="J629" s="86"/>
    </row>
    <row r="630" spans="2:10" ht="14.25" customHeight="1">
      <c r="B630" s="11" t="s">
        <v>44</v>
      </c>
      <c r="C630" s="12" t="s">
        <v>370</v>
      </c>
      <c r="D630" s="12" t="s">
        <v>229</v>
      </c>
      <c r="E630" s="12" t="s">
        <v>389</v>
      </c>
      <c r="F630" s="12" t="s">
        <v>27</v>
      </c>
      <c r="G630" s="13">
        <v>4.9000000000000004</v>
      </c>
      <c r="H630" s="13">
        <v>0</v>
      </c>
      <c r="I630" s="13">
        <v>0</v>
      </c>
      <c r="J630" s="4">
        <v>2</v>
      </c>
    </row>
    <row r="631" spans="2:10" ht="26.25" customHeight="1">
      <c r="B631" s="11" t="s">
        <v>390</v>
      </c>
      <c r="C631" s="12" t="s">
        <v>370</v>
      </c>
      <c r="D631" s="12" t="s">
        <v>229</v>
      </c>
      <c r="E631" s="12" t="s">
        <v>391</v>
      </c>
      <c r="F631" s="12"/>
      <c r="G631" s="13">
        <f>G632+G635</f>
        <v>160</v>
      </c>
      <c r="H631" s="13">
        <f>H632+H635</f>
        <v>0</v>
      </c>
      <c r="I631" s="13">
        <f>I632+I635</f>
        <v>0</v>
      </c>
      <c r="J631" s="4"/>
    </row>
    <row r="632" spans="2:10" ht="38.25">
      <c r="B632" s="83" t="s">
        <v>385</v>
      </c>
      <c r="C632" s="84" t="s">
        <v>370</v>
      </c>
      <c r="D632" s="84" t="s">
        <v>229</v>
      </c>
      <c r="E632" s="84" t="s">
        <v>392</v>
      </c>
      <c r="F632" s="84"/>
      <c r="G632" s="85">
        <f>G633+G634</f>
        <v>56.199999999999996</v>
      </c>
      <c r="H632" s="85">
        <f>H633+H634</f>
        <v>0</v>
      </c>
      <c r="I632" s="85">
        <f>I633+I634</f>
        <v>0</v>
      </c>
      <c r="J632" s="86"/>
    </row>
    <row r="633" spans="2:10" ht="15" customHeight="1">
      <c r="B633" s="11" t="s">
        <v>378</v>
      </c>
      <c r="C633" s="12" t="s">
        <v>370</v>
      </c>
      <c r="D633" s="12" t="s">
        <v>229</v>
      </c>
      <c r="E633" s="12" t="s">
        <v>392</v>
      </c>
      <c r="F633" s="12" t="s">
        <v>27</v>
      </c>
      <c r="G633" s="13">
        <v>52.3</v>
      </c>
      <c r="H633" s="13">
        <v>0</v>
      </c>
      <c r="I633" s="13">
        <v>0</v>
      </c>
      <c r="J633" s="4">
        <v>2</v>
      </c>
    </row>
    <row r="634" spans="2:10" ht="25.5">
      <c r="B634" s="11" t="s">
        <v>453</v>
      </c>
      <c r="C634" s="12" t="s">
        <v>370</v>
      </c>
      <c r="D634" s="12" t="s">
        <v>229</v>
      </c>
      <c r="E634" s="12" t="s">
        <v>392</v>
      </c>
      <c r="F634" s="12" t="s">
        <v>73</v>
      </c>
      <c r="G634" s="13">
        <v>3.9</v>
      </c>
      <c r="H634" s="13">
        <v>0</v>
      </c>
      <c r="I634" s="13">
        <v>0</v>
      </c>
      <c r="J634" s="4">
        <v>2</v>
      </c>
    </row>
    <row r="635" spans="2:10" ht="25.5">
      <c r="B635" s="11" t="s">
        <v>393</v>
      </c>
      <c r="C635" s="12" t="s">
        <v>370</v>
      </c>
      <c r="D635" s="12" t="s">
        <v>229</v>
      </c>
      <c r="E635" s="12" t="s">
        <v>394</v>
      </c>
      <c r="F635" s="12"/>
      <c r="G635" s="13">
        <f>G636+G637</f>
        <v>103.8</v>
      </c>
      <c r="H635" s="13">
        <f>H636+H637</f>
        <v>0</v>
      </c>
      <c r="I635" s="16">
        <f>I636+I637</f>
        <v>0</v>
      </c>
      <c r="J635" s="4"/>
    </row>
    <row r="636" spans="2:10" ht="14.25" customHeight="1">
      <c r="B636" s="11" t="s">
        <v>378</v>
      </c>
      <c r="C636" s="12" t="s">
        <v>370</v>
      </c>
      <c r="D636" s="12" t="s">
        <v>229</v>
      </c>
      <c r="E636" s="12" t="s">
        <v>394</v>
      </c>
      <c r="F636" s="12" t="s">
        <v>27</v>
      </c>
      <c r="G636" s="13">
        <v>89.5</v>
      </c>
      <c r="H636" s="13">
        <v>0</v>
      </c>
      <c r="I636" s="16">
        <v>0</v>
      </c>
      <c r="J636" s="4">
        <v>1</v>
      </c>
    </row>
    <row r="637" spans="2:10" ht="25.5">
      <c r="B637" s="11" t="s">
        <v>453</v>
      </c>
      <c r="C637" s="12" t="s">
        <v>370</v>
      </c>
      <c r="D637" s="12" t="s">
        <v>229</v>
      </c>
      <c r="E637" s="12" t="s">
        <v>394</v>
      </c>
      <c r="F637" s="12" t="s">
        <v>73</v>
      </c>
      <c r="G637" s="13">
        <v>14.3</v>
      </c>
      <c r="H637" s="13">
        <v>0</v>
      </c>
      <c r="I637" s="16">
        <v>0</v>
      </c>
      <c r="J637" s="4">
        <v>1</v>
      </c>
    </row>
    <row r="638" spans="2:10" ht="63.75">
      <c r="B638" s="11" t="s">
        <v>818</v>
      </c>
      <c r="C638" s="12" t="s">
        <v>370</v>
      </c>
      <c r="D638" s="12" t="s">
        <v>229</v>
      </c>
      <c r="E638" s="12" t="s">
        <v>823</v>
      </c>
      <c r="F638" s="12"/>
      <c r="G638" s="13">
        <f>G639</f>
        <v>0</v>
      </c>
      <c r="H638" s="13">
        <f t="shared" ref="H638:I638" si="75">H639</f>
        <v>0</v>
      </c>
      <c r="I638" s="13">
        <f t="shared" si="75"/>
        <v>0</v>
      </c>
      <c r="J638" s="4"/>
    </row>
    <row r="639" spans="2:10" ht="25.5">
      <c r="B639" s="11" t="s">
        <v>820</v>
      </c>
      <c r="C639" s="12" t="s">
        <v>370</v>
      </c>
      <c r="D639" s="12" t="s">
        <v>229</v>
      </c>
      <c r="E639" s="12" t="s">
        <v>825</v>
      </c>
      <c r="F639" s="12"/>
      <c r="G639" s="13">
        <f>G640+G641</f>
        <v>0</v>
      </c>
      <c r="H639" s="13">
        <f t="shared" ref="H639:I639" si="76">H640+H641</f>
        <v>0</v>
      </c>
      <c r="I639" s="13">
        <f t="shared" si="76"/>
        <v>0</v>
      </c>
      <c r="J639" s="4"/>
    </row>
    <row r="640" spans="2:10" ht="38.25" customHeight="1">
      <c r="B640" s="21" t="s">
        <v>821</v>
      </c>
      <c r="C640" s="12" t="s">
        <v>370</v>
      </c>
      <c r="D640" s="12" t="s">
        <v>229</v>
      </c>
      <c r="E640" s="12" t="s">
        <v>824</v>
      </c>
      <c r="F640" s="12" t="s">
        <v>73</v>
      </c>
      <c r="G640" s="13">
        <v>0</v>
      </c>
      <c r="H640" s="13">
        <v>0</v>
      </c>
      <c r="I640" s="16">
        <v>0</v>
      </c>
      <c r="J640" s="4"/>
    </row>
    <row r="641" spans="2:10" ht="38.25">
      <c r="B641" s="21" t="s">
        <v>822</v>
      </c>
      <c r="C641" s="12" t="s">
        <v>370</v>
      </c>
      <c r="D641" s="12" t="s">
        <v>229</v>
      </c>
      <c r="E641" s="12" t="s">
        <v>824</v>
      </c>
      <c r="F641" s="12" t="s">
        <v>73</v>
      </c>
      <c r="G641" s="13">
        <v>0</v>
      </c>
      <c r="H641" s="13">
        <v>0</v>
      </c>
      <c r="I641" s="16">
        <v>0</v>
      </c>
      <c r="J641" s="4"/>
    </row>
    <row r="642" spans="2:10" ht="25.5">
      <c r="B642" s="11" t="s">
        <v>245</v>
      </c>
      <c r="C642" s="12" t="s">
        <v>370</v>
      </c>
      <c r="D642" s="12" t="s">
        <v>229</v>
      </c>
      <c r="E642" s="12" t="s">
        <v>31</v>
      </c>
      <c r="F642" s="12"/>
      <c r="G642" s="13">
        <f>G643+G646+G648+G650+G652+G654+G656+G659+G661+G664+G667+G670+G675+G678+G682+G684+G686+G691+G694+G697</f>
        <v>187700.7</v>
      </c>
      <c r="H642" s="13">
        <f>H643+H646+H648+H650+H652+H654+H656+H659+H661+H664+H667+H670+H675+H678+H682+H684+H686+H691+H694+H697</f>
        <v>71162.8</v>
      </c>
      <c r="I642" s="13">
        <f>I643+I646+I648+I650+I652+I654+I656+I659+I661+I664+I667+I670+I675+I678+I682+I684+I686+I691+I694+I697</f>
        <v>173251</v>
      </c>
      <c r="J642" s="4"/>
    </row>
    <row r="643" spans="2:10" ht="25.5">
      <c r="B643" s="11" t="s">
        <v>730</v>
      </c>
      <c r="C643" s="12" t="s">
        <v>370</v>
      </c>
      <c r="D643" s="12" t="s">
        <v>229</v>
      </c>
      <c r="E643" s="12" t="s">
        <v>732</v>
      </c>
      <c r="F643" s="12"/>
      <c r="G643" s="13">
        <f>G645+G644</f>
        <v>23273.7</v>
      </c>
      <c r="H643" s="13">
        <f>H645+H644</f>
        <v>14155.7</v>
      </c>
      <c r="I643" s="16">
        <f>I645+I644</f>
        <v>22533.4</v>
      </c>
      <c r="J643" s="4"/>
    </row>
    <row r="644" spans="2:10" ht="39.75" customHeight="1">
      <c r="B644" s="11" t="s">
        <v>24</v>
      </c>
      <c r="C644" s="12" t="s">
        <v>370</v>
      </c>
      <c r="D644" s="12" t="s">
        <v>229</v>
      </c>
      <c r="E644" s="12" t="s">
        <v>732</v>
      </c>
      <c r="F644" s="12" t="s">
        <v>25</v>
      </c>
      <c r="G644" s="13">
        <v>1110.9000000000001</v>
      </c>
      <c r="H644" s="13">
        <v>0</v>
      </c>
      <c r="I644" s="16">
        <v>0</v>
      </c>
      <c r="J644" s="4">
        <v>1</v>
      </c>
    </row>
    <row r="645" spans="2:10" ht="13.5" customHeight="1">
      <c r="B645" s="11" t="s">
        <v>44</v>
      </c>
      <c r="C645" s="12" t="s">
        <v>370</v>
      </c>
      <c r="D645" s="12" t="s">
        <v>229</v>
      </c>
      <c r="E645" s="12" t="s">
        <v>732</v>
      </c>
      <c r="F645" s="12" t="s">
        <v>27</v>
      </c>
      <c r="G645" s="13">
        <v>22162.799999999999</v>
      </c>
      <c r="H645" s="13">
        <v>14155.7</v>
      </c>
      <c r="I645" s="16">
        <v>22533.4</v>
      </c>
      <c r="J645" s="4">
        <v>1</v>
      </c>
    </row>
    <row r="646" spans="2:10" ht="12.75" customHeight="1">
      <c r="B646" s="11" t="s">
        <v>461</v>
      </c>
      <c r="C646" s="12" t="s">
        <v>370</v>
      </c>
      <c r="D646" s="12" t="s">
        <v>229</v>
      </c>
      <c r="E646" s="12" t="s">
        <v>462</v>
      </c>
      <c r="F646" s="12"/>
      <c r="G646" s="13">
        <f>G647</f>
        <v>0</v>
      </c>
      <c r="H646" s="13">
        <f>H647</f>
        <v>0</v>
      </c>
      <c r="I646" s="16">
        <f>I647</f>
        <v>0</v>
      </c>
      <c r="J646" s="4"/>
    </row>
    <row r="647" spans="2:10" ht="15" customHeight="1">
      <c r="B647" s="11" t="s">
        <v>44</v>
      </c>
      <c r="C647" s="12" t="s">
        <v>370</v>
      </c>
      <c r="D647" s="12" t="s">
        <v>229</v>
      </c>
      <c r="E647" s="12" t="s">
        <v>462</v>
      </c>
      <c r="F647" s="12" t="s">
        <v>27</v>
      </c>
      <c r="G647" s="13">
        <v>0</v>
      </c>
      <c r="H647" s="14">
        <v>0</v>
      </c>
      <c r="I647" s="15">
        <v>0</v>
      </c>
      <c r="J647" s="4">
        <v>1</v>
      </c>
    </row>
    <row r="648" spans="2:10" ht="25.5">
      <c r="B648" s="11" t="s">
        <v>463</v>
      </c>
      <c r="C648" s="12" t="s">
        <v>370</v>
      </c>
      <c r="D648" s="12" t="s">
        <v>229</v>
      </c>
      <c r="E648" s="12" t="s">
        <v>464</v>
      </c>
      <c r="F648" s="12"/>
      <c r="G648" s="13">
        <f>G649</f>
        <v>324.2</v>
      </c>
      <c r="H648" s="13">
        <f>H649</f>
        <v>384</v>
      </c>
      <c r="I648" s="16">
        <f>I649</f>
        <v>384</v>
      </c>
      <c r="J648" s="4"/>
    </row>
    <row r="649" spans="2:10" ht="15" customHeight="1">
      <c r="B649" s="11" t="s">
        <v>44</v>
      </c>
      <c r="C649" s="12" t="s">
        <v>370</v>
      </c>
      <c r="D649" s="12" t="s">
        <v>229</v>
      </c>
      <c r="E649" s="12" t="s">
        <v>464</v>
      </c>
      <c r="F649" s="12" t="s">
        <v>27</v>
      </c>
      <c r="G649" s="13">
        <v>324.2</v>
      </c>
      <c r="H649" s="14">
        <v>384</v>
      </c>
      <c r="I649" s="15">
        <v>384</v>
      </c>
      <c r="J649" s="4">
        <v>1</v>
      </c>
    </row>
    <row r="650" spans="2:10" ht="51">
      <c r="B650" s="11" t="s">
        <v>465</v>
      </c>
      <c r="C650" s="12" t="s">
        <v>370</v>
      </c>
      <c r="D650" s="12" t="s">
        <v>229</v>
      </c>
      <c r="E650" s="12" t="s">
        <v>466</v>
      </c>
      <c r="F650" s="12"/>
      <c r="G650" s="13">
        <f>G651</f>
        <v>263.39999999999998</v>
      </c>
      <c r="H650" s="13">
        <f>H651</f>
        <v>282</v>
      </c>
      <c r="I650" s="16">
        <f>I651</f>
        <v>282</v>
      </c>
      <c r="J650" s="4"/>
    </row>
    <row r="651" spans="2:10" ht="15" customHeight="1">
      <c r="B651" s="11" t="s">
        <v>44</v>
      </c>
      <c r="C651" s="12" t="s">
        <v>370</v>
      </c>
      <c r="D651" s="12" t="s">
        <v>229</v>
      </c>
      <c r="E651" s="12" t="s">
        <v>466</v>
      </c>
      <c r="F651" s="12" t="s">
        <v>27</v>
      </c>
      <c r="G651" s="13">
        <v>263.39999999999998</v>
      </c>
      <c r="H651" s="14">
        <v>282</v>
      </c>
      <c r="I651" s="15">
        <v>282</v>
      </c>
      <c r="J651" s="4">
        <v>1</v>
      </c>
    </row>
    <row r="652" spans="2:10" ht="51">
      <c r="B652" s="11" t="s">
        <v>467</v>
      </c>
      <c r="C652" s="12" t="s">
        <v>370</v>
      </c>
      <c r="D652" s="12" t="s">
        <v>229</v>
      </c>
      <c r="E652" s="12" t="s">
        <v>468</v>
      </c>
      <c r="F652" s="12"/>
      <c r="G652" s="13">
        <f>G653</f>
        <v>0</v>
      </c>
      <c r="H652" s="13">
        <f>H653</f>
        <v>0</v>
      </c>
      <c r="I652" s="16">
        <f>I653</f>
        <v>0</v>
      </c>
      <c r="J652" s="4"/>
    </row>
    <row r="653" spans="2:10" ht="17.25" customHeight="1">
      <c r="B653" s="11" t="s">
        <v>44</v>
      </c>
      <c r="C653" s="12" t="s">
        <v>370</v>
      </c>
      <c r="D653" s="12" t="s">
        <v>229</v>
      </c>
      <c r="E653" s="12" t="s">
        <v>468</v>
      </c>
      <c r="F653" s="12" t="s">
        <v>27</v>
      </c>
      <c r="G653" s="13">
        <v>0</v>
      </c>
      <c r="H653" s="14">
        <v>0</v>
      </c>
      <c r="I653" s="15">
        <v>0</v>
      </c>
      <c r="J653" s="4">
        <v>1</v>
      </c>
    </row>
    <row r="654" spans="2:10">
      <c r="B654" s="11" t="s">
        <v>753</v>
      </c>
      <c r="C654" s="12" t="s">
        <v>370</v>
      </c>
      <c r="D654" s="12" t="s">
        <v>229</v>
      </c>
      <c r="E654" s="12" t="s">
        <v>739</v>
      </c>
      <c r="F654" s="12"/>
      <c r="G654" s="13">
        <f>G655</f>
        <v>608.5</v>
      </c>
      <c r="H654" s="13">
        <f>H655</f>
        <v>250</v>
      </c>
      <c r="I654" s="16">
        <f>I655</f>
        <v>250</v>
      </c>
      <c r="J654" s="4"/>
    </row>
    <row r="655" spans="2:10" ht="15.75" customHeight="1">
      <c r="B655" s="11" t="s">
        <v>44</v>
      </c>
      <c r="C655" s="12" t="s">
        <v>370</v>
      </c>
      <c r="D655" s="12" t="s">
        <v>229</v>
      </c>
      <c r="E655" s="12" t="s">
        <v>739</v>
      </c>
      <c r="F655" s="12" t="s">
        <v>27</v>
      </c>
      <c r="G655" s="13">
        <v>608.5</v>
      </c>
      <c r="H655" s="13">
        <v>250</v>
      </c>
      <c r="I655" s="16">
        <v>250</v>
      </c>
      <c r="J655" s="4">
        <v>1</v>
      </c>
    </row>
    <row r="656" spans="2:10" ht="38.25">
      <c r="B656" s="83" t="s">
        <v>443</v>
      </c>
      <c r="C656" s="84" t="s">
        <v>370</v>
      </c>
      <c r="D656" s="84" t="s">
        <v>229</v>
      </c>
      <c r="E656" s="84" t="s">
        <v>469</v>
      </c>
      <c r="F656" s="84"/>
      <c r="G656" s="85">
        <f>G657+G658</f>
        <v>0</v>
      </c>
      <c r="H656" s="85">
        <f>H657+H658</f>
        <v>11506.2</v>
      </c>
      <c r="I656" s="85">
        <f>I657+I658</f>
        <v>11695.9</v>
      </c>
      <c r="J656" s="86"/>
    </row>
    <row r="657" spans="2:10" ht="38.25" customHeight="1">
      <c r="B657" s="11" t="s">
        <v>24</v>
      </c>
      <c r="C657" s="12" t="s">
        <v>370</v>
      </c>
      <c r="D657" s="12" t="s">
        <v>229</v>
      </c>
      <c r="E657" s="12" t="s">
        <v>469</v>
      </c>
      <c r="F657" s="12" t="s">
        <v>25</v>
      </c>
      <c r="G657" s="58">
        <v>0</v>
      </c>
      <c r="H657" s="13">
        <v>9240.7000000000007</v>
      </c>
      <c r="I657" s="16">
        <v>9430.4</v>
      </c>
      <c r="J657" s="4">
        <v>2</v>
      </c>
    </row>
    <row r="658" spans="2:10" ht="25.5">
      <c r="B658" s="11" t="s">
        <v>453</v>
      </c>
      <c r="C658" s="12" t="s">
        <v>370</v>
      </c>
      <c r="D658" s="12" t="s">
        <v>229</v>
      </c>
      <c r="E658" s="12" t="s">
        <v>469</v>
      </c>
      <c r="F658" s="12" t="s">
        <v>73</v>
      </c>
      <c r="G658" s="58">
        <v>0</v>
      </c>
      <c r="H658" s="13">
        <v>2265.5</v>
      </c>
      <c r="I658" s="16">
        <v>2265.5</v>
      </c>
      <c r="J658" s="4">
        <v>2</v>
      </c>
    </row>
    <row r="659" spans="2:10" ht="25.5">
      <c r="B659" s="11" t="s">
        <v>470</v>
      </c>
      <c r="C659" s="12" t="s">
        <v>370</v>
      </c>
      <c r="D659" s="12" t="s">
        <v>229</v>
      </c>
      <c r="E659" s="12" t="s">
        <v>300</v>
      </c>
      <c r="F659" s="12"/>
      <c r="G659" s="13">
        <f>G660</f>
        <v>7270.6</v>
      </c>
      <c r="H659" s="13">
        <f>H660</f>
        <v>1144.4000000000001</v>
      </c>
      <c r="I659" s="16">
        <f>I660</f>
        <v>1144.4000000000001</v>
      </c>
      <c r="J659" s="4"/>
    </row>
    <row r="660" spans="2:10" ht="25.5">
      <c r="B660" s="11" t="s">
        <v>72</v>
      </c>
      <c r="C660" s="12" t="s">
        <v>370</v>
      </c>
      <c r="D660" s="12" t="s">
        <v>229</v>
      </c>
      <c r="E660" s="12" t="s">
        <v>300</v>
      </c>
      <c r="F660" s="12" t="s">
        <v>73</v>
      </c>
      <c r="G660" s="13">
        <v>7270.6</v>
      </c>
      <c r="H660" s="13">
        <v>1144.4000000000001</v>
      </c>
      <c r="I660" s="16">
        <v>1144.4000000000001</v>
      </c>
      <c r="J660" s="4">
        <v>1</v>
      </c>
    </row>
    <row r="661" spans="2:10" ht="38.25">
      <c r="B661" s="83" t="s">
        <v>416</v>
      </c>
      <c r="C661" s="84" t="s">
        <v>370</v>
      </c>
      <c r="D661" s="84" t="s">
        <v>229</v>
      </c>
      <c r="E661" s="84" t="s">
        <v>471</v>
      </c>
      <c r="F661" s="84"/>
      <c r="G661" s="85">
        <f>G662+G663</f>
        <v>115759.3</v>
      </c>
      <c r="H661" s="85">
        <f>H662+H663</f>
        <v>26433.4</v>
      </c>
      <c r="I661" s="85">
        <f>I662+I663</f>
        <v>90623.9</v>
      </c>
      <c r="J661" s="86"/>
    </row>
    <row r="662" spans="2:10" ht="38.25" customHeight="1">
      <c r="B662" s="11" t="s">
        <v>24</v>
      </c>
      <c r="C662" s="12" t="s">
        <v>370</v>
      </c>
      <c r="D662" s="12" t="s">
        <v>229</v>
      </c>
      <c r="E662" s="12" t="s">
        <v>471</v>
      </c>
      <c r="F662" s="12" t="s">
        <v>25</v>
      </c>
      <c r="G662" s="13">
        <v>81926.600000000006</v>
      </c>
      <c r="H662" s="13">
        <v>10877</v>
      </c>
      <c r="I662" s="13">
        <v>63067.5</v>
      </c>
      <c r="J662" s="4">
        <v>2</v>
      </c>
    </row>
    <row r="663" spans="2:10" ht="25.5">
      <c r="B663" s="11" t="s">
        <v>72</v>
      </c>
      <c r="C663" s="12" t="s">
        <v>370</v>
      </c>
      <c r="D663" s="12" t="s">
        <v>229</v>
      </c>
      <c r="E663" s="12" t="s">
        <v>471</v>
      </c>
      <c r="F663" s="12" t="s">
        <v>73</v>
      </c>
      <c r="G663" s="13">
        <v>33832.699999999997</v>
      </c>
      <c r="H663" s="13">
        <v>15556.4</v>
      </c>
      <c r="I663" s="13">
        <v>27556.400000000001</v>
      </c>
      <c r="J663" s="4">
        <v>2</v>
      </c>
    </row>
    <row r="664" spans="2:10" ht="38.25">
      <c r="B664" s="83" t="s">
        <v>418</v>
      </c>
      <c r="C664" s="84" t="s">
        <v>370</v>
      </c>
      <c r="D664" s="84" t="s">
        <v>229</v>
      </c>
      <c r="E664" s="84" t="s">
        <v>472</v>
      </c>
      <c r="F664" s="84"/>
      <c r="G664" s="85">
        <f>G665+G666</f>
        <v>31884.1</v>
      </c>
      <c r="H664" s="85">
        <f>H665+H666</f>
        <v>7301.5</v>
      </c>
      <c r="I664" s="95">
        <f>I665+I666</f>
        <v>25042.199999999997</v>
      </c>
      <c r="J664" s="86"/>
    </row>
    <row r="665" spans="2:10" ht="38.25" customHeight="1">
      <c r="B665" s="11" t="s">
        <v>24</v>
      </c>
      <c r="C665" s="12" t="s">
        <v>370</v>
      </c>
      <c r="D665" s="12" t="s">
        <v>229</v>
      </c>
      <c r="E665" s="12" t="s">
        <v>472</v>
      </c>
      <c r="F665" s="12" t="s">
        <v>25</v>
      </c>
      <c r="G665" s="13">
        <v>22658.7</v>
      </c>
      <c r="H665" s="13">
        <v>3388.9</v>
      </c>
      <c r="I665" s="16">
        <v>18129.599999999999</v>
      </c>
      <c r="J665" s="4">
        <v>2</v>
      </c>
    </row>
    <row r="666" spans="2:10" ht="25.5">
      <c r="B666" s="11" t="s">
        <v>72</v>
      </c>
      <c r="C666" s="12" t="s">
        <v>370</v>
      </c>
      <c r="D666" s="12" t="s">
        <v>229</v>
      </c>
      <c r="E666" s="12" t="s">
        <v>472</v>
      </c>
      <c r="F666" s="12" t="s">
        <v>73</v>
      </c>
      <c r="G666" s="13">
        <v>9225.4</v>
      </c>
      <c r="H666" s="13">
        <v>3912.6</v>
      </c>
      <c r="I666" s="16">
        <v>6912.6</v>
      </c>
      <c r="J666" s="4">
        <v>2</v>
      </c>
    </row>
    <row r="667" spans="2:10" ht="38.25">
      <c r="B667" s="83" t="s">
        <v>420</v>
      </c>
      <c r="C667" s="84" t="s">
        <v>370</v>
      </c>
      <c r="D667" s="84" t="s">
        <v>229</v>
      </c>
      <c r="E667" s="84" t="s">
        <v>473</v>
      </c>
      <c r="F667" s="84"/>
      <c r="G667" s="85">
        <f>G668+G669</f>
        <v>7639</v>
      </c>
      <c r="H667" s="85">
        <f>H668+H669</f>
        <v>2914.5</v>
      </c>
      <c r="I667" s="95">
        <f>I668+I669</f>
        <v>2914.5</v>
      </c>
      <c r="J667" s="86"/>
    </row>
    <row r="668" spans="2:10" ht="15.75" customHeight="1">
      <c r="B668" s="11" t="s">
        <v>44</v>
      </c>
      <c r="C668" s="12" t="s">
        <v>370</v>
      </c>
      <c r="D668" s="12" t="s">
        <v>229</v>
      </c>
      <c r="E668" s="12" t="s">
        <v>473</v>
      </c>
      <c r="F668" s="12" t="s">
        <v>27</v>
      </c>
      <c r="G668" s="13">
        <v>5508.6</v>
      </c>
      <c r="H668" s="13">
        <v>1050.5999999999999</v>
      </c>
      <c r="I668" s="13">
        <v>1050.5999999999999</v>
      </c>
      <c r="J668" s="4">
        <v>2</v>
      </c>
    </row>
    <row r="669" spans="2:10" ht="25.5">
      <c r="B669" s="11" t="s">
        <v>72</v>
      </c>
      <c r="C669" s="12" t="s">
        <v>370</v>
      </c>
      <c r="D669" s="12" t="s">
        <v>229</v>
      </c>
      <c r="E669" s="12" t="s">
        <v>473</v>
      </c>
      <c r="F669" s="12" t="s">
        <v>73</v>
      </c>
      <c r="G669" s="13">
        <v>2130.4</v>
      </c>
      <c r="H669" s="13">
        <v>1863.9</v>
      </c>
      <c r="I669" s="13">
        <v>1863.9</v>
      </c>
      <c r="J669" s="4">
        <v>2</v>
      </c>
    </row>
    <row r="670" spans="2:10" ht="25.5">
      <c r="B670" s="83" t="s">
        <v>455</v>
      </c>
      <c r="C670" s="12" t="s">
        <v>370</v>
      </c>
      <c r="D670" s="12" t="s">
        <v>229</v>
      </c>
      <c r="E670" s="12" t="s">
        <v>474</v>
      </c>
      <c r="F670" s="12"/>
      <c r="G670" s="13">
        <f>G671+G672+G673+G674</f>
        <v>0</v>
      </c>
      <c r="H670" s="13">
        <f>H671+H672+H673+H674</f>
        <v>0</v>
      </c>
      <c r="I670" s="13">
        <f>I671+I672+I673+I674</f>
        <v>4480.5</v>
      </c>
      <c r="J670" s="4"/>
    </row>
    <row r="671" spans="2:10" ht="25.5">
      <c r="B671" s="11" t="s">
        <v>141</v>
      </c>
      <c r="C671" s="84" t="s">
        <v>370</v>
      </c>
      <c r="D671" s="84" t="s">
        <v>229</v>
      </c>
      <c r="E671" s="84" t="s">
        <v>474</v>
      </c>
      <c r="F671" s="84" t="s">
        <v>27</v>
      </c>
      <c r="G671" s="85">
        <v>0</v>
      </c>
      <c r="H671" s="85">
        <v>0</v>
      </c>
      <c r="I671" s="95">
        <v>3380.5</v>
      </c>
      <c r="J671" s="86">
        <v>2</v>
      </c>
    </row>
    <row r="672" spans="2:10" ht="25.5">
      <c r="B672" s="11" t="s">
        <v>140</v>
      </c>
      <c r="C672" s="12" t="s">
        <v>370</v>
      </c>
      <c r="D672" s="12" t="s">
        <v>229</v>
      </c>
      <c r="E672" s="12" t="s">
        <v>474</v>
      </c>
      <c r="F672" s="12" t="s">
        <v>27</v>
      </c>
      <c r="G672" s="13">
        <v>0</v>
      </c>
      <c r="H672" s="13">
        <v>0</v>
      </c>
      <c r="I672" s="13">
        <v>0</v>
      </c>
      <c r="J672" s="4">
        <v>1</v>
      </c>
    </row>
    <row r="673" spans="2:10" ht="38.25">
      <c r="B673" s="11" t="s">
        <v>429</v>
      </c>
      <c r="C673" s="84" t="s">
        <v>370</v>
      </c>
      <c r="D673" s="84" t="s">
        <v>229</v>
      </c>
      <c r="E673" s="84" t="s">
        <v>474</v>
      </c>
      <c r="F673" s="84" t="s">
        <v>73</v>
      </c>
      <c r="G673" s="85">
        <v>0</v>
      </c>
      <c r="H673" s="85">
        <v>0</v>
      </c>
      <c r="I673" s="95">
        <v>1100</v>
      </c>
      <c r="J673" s="86">
        <v>2</v>
      </c>
    </row>
    <row r="674" spans="2:10" ht="38.25">
      <c r="B674" s="11" t="s">
        <v>430</v>
      </c>
      <c r="C674" s="12" t="s">
        <v>370</v>
      </c>
      <c r="D674" s="12" t="s">
        <v>229</v>
      </c>
      <c r="E674" s="12" t="s">
        <v>474</v>
      </c>
      <c r="F674" s="12" t="s">
        <v>73</v>
      </c>
      <c r="G674" s="13">
        <v>0</v>
      </c>
      <c r="H674" s="13">
        <v>0</v>
      </c>
      <c r="I674" s="13">
        <v>0</v>
      </c>
      <c r="J674" s="4">
        <v>1</v>
      </c>
    </row>
    <row r="675" spans="2:10" ht="51">
      <c r="B675" s="83" t="s">
        <v>301</v>
      </c>
      <c r="C675" s="84" t="s">
        <v>370</v>
      </c>
      <c r="D675" s="84" t="s">
        <v>229</v>
      </c>
      <c r="E675" s="84" t="s">
        <v>302</v>
      </c>
      <c r="F675" s="84"/>
      <c r="G675" s="85">
        <f>G676+G677</f>
        <v>174.5</v>
      </c>
      <c r="H675" s="85">
        <f>H676+H677</f>
        <v>112</v>
      </c>
      <c r="I675" s="85">
        <f>I676+I677</f>
        <v>112</v>
      </c>
      <c r="J675" s="86"/>
    </row>
    <row r="676" spans="2:10" ht="38.25" customHeight="1">
      <c r="B676" s="11" t="s">
        <v>24</v>
      </c>
      <c r="C676" s="12" t="s">
        <v>370</v>
      </c>
      <c r="D676" s="12" t="s">
        <v>229</v>
      </c>
      <c r="E676" s="12" t="s">
        <v>302</v>
      </c>
      <c r="F676" s="12" t="s">
        <v>25</v>
      </c>
      <c r="G676" s="13">
        <v>155.6</v>
      </c>
      <c r="H676" s="13">
        <v>77.900000000000006</v>
      </c>
      <c r="I676" s="13">
        <v>77.900000000000006</v>
      </c>
      <c r="J676" s="4">
        <v>2</v>
      </c>
    </row>
    <row r="677" spans="2:10" ht="25.5">
      <c r="B677" s="11" t="s">
        <v>72</v>
      </c>
      <c r="C677" s="12" t="s">
        <v>370</v>
      </c>
      <c r="D677" s="12" t="s">
        <v>229</v>
      </c>
      <c r="E677" s="12" t="s">
        <v>302</v>
      </c>
      <c r="F677" s="12" t="s">
        <v>73</v>
      </c>
      <c r="G677" s="13">
        <v>18.899999999999999</v>
      </c>
      <c r="H677" s="13">
        <v>34.1</v>
      </c>
      <c r="I677" s="16">
        <v>34.1</v>
      </c>
      <c r="J677" s="4">
        <v>2</v>
      </c>
    </row>
    <row r="678" spans="2:10" ht="38.25">
      <c r="B678" s="83" t="s">
        <v>385</v>
      </c>
      <c r="C678" s="84" t="s">
        <v>370</v>
      </c>
      <c r="D678" s="84" t="s">
        <v>229</v>
      </c>
      <c r="E678" s="84" t="s">
        <v>410</v>
      </c>
      <c r="F678" s="84"/>
      <c r="G678" s="85">
        <f>G680+G681+G679</f>
        <v>0</v>
      </c>
      <c r="H678" s="85">
        <f>H680+H681+H679</f>
        <v>966.09999999999991</v>
      </c>
      <c r="I678" s="95">
        <f>I680+I681+I679</f>
        <v>966.09999999999991</v>
      </c>
      <c r="J678" s="86"/>
    </row>
    <row r="679" spans="2:10" ht="38.25" customHeight="1">
      <c r="B679" s="11" t="s">
        <v>24</v>
      </c>
      <c r="C679" s="12" t="s">
        <v>370</v>
      </c>
      <c r="D679" s="12" t="s">
        <v>229</v>
      </c>
      <c r="E679" s="12" t="s">
        <v>410</v>
      </c>
      <c r="F679" s="12" t="s">
        <v>25</v>
      </c>
      <c r="G679" s="13">
        <v>0</v>
      </c>
      <c r="H679" s="13">
        <v>665.9</v>
      </c>
      <c r="I679" s="16">
        <v>665.9</v>
      </c>
      <c r="J679" s="4">
        <v>2</v>
      </c>
    </row>
    <row r="680" spans="2:10" ht="16.5" customHeight="1">
      <c r="B680" s="11" t="s">
        <v>44</v>
      </c>
      <c r="C680" s="12" t="s">
        <v>370</v>
      </c>
      <c r="D680" s="12" t="s">
        <v>229</v>
      </c>
      <c r="E680" s="12" t="s">
        <v>410</v>
      </c>
      <c r="F680" s="12" t="s">
        <v>27</v>
      </c>
      <c r="G680" s="13">
        <v>0</v>
      </c>
      <c r="H680" s="13">
        <v>65.8</v>
      </c>
      <c r="I680" s="16">
        <v>65.8</v>
      </c>
      <c r="J680" s="4">
        <v>2</v>
      </c>
    </row>
    <row r="681" spans="2:10" ht="25.5">
      <c r="B681" s="11" t="s">
        <v>72</v>
      </c>
      <c r="C681" s="12" t="s">
        <v>370</v>
      </c>
      <c r="D681" s="12" t="s">
        <v>229</v>
      </c>
      <c r="E681" s="12" t="s">
        <v>410</v>
      </c>
      <c r="F681" s="12" t="s">
        <v>73</v>
      </c>
      <c r="G681" s="13">
        <v>0</v>
      </c>
      <c r="H681" s="13">
        <v>234.4</v>
      </c>
      <c r="I681" s="16">
        <v>234.4</v>
      </c>
      <c r="J681" s="4">
        <v>2</v>
      </c>
    </row>
    <row r="682" spans="2:10">
      <c r="B682" s="11" t="s">
        <v>32</v>
      </c>
      <c r="C682" s="12" t="s">
        <v>370</v>
      </c>
      <c r="D682" s="12" t="s">
        <v>229</v>
      </c>
      <c r="E682" s="12" t="s">
        <v>33</v>
      </c>
      <c r="F682" s="12"/>
      <c r="G682" s="13">
        <f>G683</f>
        <v>414.8</v>
      </c>
      <c r="H682" s="13">
        <f>H683</f>
        <v>1460</v>
      </c>
      <c r="I682" s="16">
        <f>I683</f>
        <v>1460</v>
      </c>
      <c r="J682" s="4"/>
    </row>
    <row r="683" spans="2:10">
      <c r="B683" s="11" t="s">
        <v>34</v>
      </c>
      <c r="C683" s="12" t="s">
        <v>370</v>
      </c>
      <c r="D683" s="12" t="s">
        <v>229</v>
      </c>
      <c r="E683" s="12" t="s">
        <v>33</v>
      </c>
      <c r="F683" s="12" t="s">
        <v>35</v>
      </c>
      <c r="G683" s="13">
        <v>414.8</v>
      </c>
      <c r="H683" s="13">
        <v>1460</v>
      </c>
      <c r="I683" s="16">
        <v>1460</v>
      </c>
      <c r="J683" s="4">
        <v>1</v>
      </c>
    </row>
    <row r="684" spans="2:10">
      <c r="B684" s="11" t="s">
        <v>76</v>
      </c>
      <c r="C684" s="12" t="s">
        <v>370</v>
      </c>
      <c r="D684" s="12" t="s">
        <v>229</v>
      </c>
      <c r="E684" s="12" t="s">
        <v>423</v>
      </c>
      <c r="F684" s="12"/>
      <c r="G684" s="13">
        <f>G685</f>
        <v>88.6</v>
      </c>
      <c r="H684" s="13">
        <f>H685</f>
        <v>0</v>
      </c>
      <c r="I684" s="16">
        <f>I685</f>
        <v>0</v>
      </c>
      <c r="J684" s="4"/>
    </row>
    <row r="685" spans="2:10">
      <c r="B685" s="11" t="s">
        <v>34</v>
      </c>
      <c r="C685" s="12" t="s">
        <v>370</v>
      </c>
      <c r="D685" s="12" t="s">
        <v>229</v>
      </c>
      <c r="E685" s="12" t="s">
        <v>423</v>
      </c>
      <c r="F685" s="12" t="s">
        <v>35</v>
      </c>
      <c r="G685" s="13">
        <v>88.6</v>
      </c>
      <c r="H685" s="13">
        <v>0</v>
      </c>
      <c r="I685" s="16">
        <v>0</v>
      </c>
      <c r="J685" s="4">
        <v>1</v>
      </c>
    </row>
    <row r="686" spans="2:10" ht="25.5">
      <c r="B686" s="83" t="s">
        <v>450</v>
      </c>
      <c r="C686" s="12" t="s">
        <v>370</v>
      </c>
      <c r="D686" s="12" t="s">
        <v>229</v>
      </c>
      <c r="E686" s="12" t="s">
        <v>475</v>
      </c>
      <c r="F686" s="12"/>
      <c r="G686" s="13">
        <f>G687+G688+G689+G690</f>
        <v>0</v>
      </c>
      <c r="H686" s="13">
        <f>H687+H688+H689+H690</f>
        <v>2253</v>
      </c>
      <c r="I686" s="13">
        <f>I687+I688+I689+I690</f>
        <v>9362.0999999999985</v>
      </c>
      <c r="J686" s="4"/>
    </row>
    <row r="687" spans="2:10" ht="25.5">
      <c r="B687" s="11" t="s">
        <v>141</v>
      </c>
      <c r="C687" s="84" t="s">
        <v>370</v>
      </c>
      <c r="D687" s="84" t="s">
        <v>229</v>
      </c>
      <c r="E687" s="84" t="s">
        <v>475</v>
      </c>
      <c r="F687" s="84" t="s">
        <v>27</v>
      </c>
      <c r="G687" s="85">
        <v>0</v>
      </c>
      <c r="H687" s="85">
        <v>0</v>
      </c>
      <c r="I687" s="95">
        <v>4784.3999999999996</v>
      </c>
      <c r="J687" s="86">
        <v>2</v>
      </c>
    </row>
    <row r="688" spans="2:10" ht="25.5">
      <c r="B688" s="11" t="s">
        <v>140</v>
      </c>
      <c r="C688" s="12" t="s">
        <v>370</v>
      </c>
      <c r="D688" s="12" t="s">
        <v>229</v>
      </c>
      <c r="E688" s="12" t="s">
        <v>475</v>
      </c>
      <c r="F688" s="12" t="s">
        <v>27</v>
      </c>
      <c r="G688" s="13">
        <v>0</v>
      </c>
      <c r="H688" s="13">
        <v>1526.2</v>
      </c>
      <c r="I688" s="13">
        <v>1526.2</v>
      </c>
      <c r="J688" s="4">
        <v>1</v>
      </c>
    </row>
    <row r="689" spans="1:10" ht="38.25">
      <c r="B689" s="11" t="s">
        <v>429</v>
      </c>
      <c r="C689" s="84" t="s">
        <v>370</v>
      </c>
      <c r="D689" s="84" t="s">
        <v>229</v>
      </c>
      <c r="E689" s="84" t="s">
        <v>475</v>
      </c>
      <c r="F689" s="84" t="s">
        <v>73</v>
      </c>
      <c r="G689" s="85">
        <v>0</v>
      </c>
      <c r="H689" s="85">
        <v>0</v>
      </c>
      <c r="I689" s="85">
        <v>2324.6999999999998</v>
      </c>
      <c r="J689" s="86">
        <v>2</v>
      </c>
    </row>
    <row r="690" spans="1:10" ht="38.25">
      <c r="B690" s="11" t="s">
        <v>430</v>
      </c>
      <c r="C690" s="12" t="s">
        <v>370</v>
      </c>
      <c r="D690" s="12" t="s">
        <v>229</v>
      </c>
      <c r="E690" s="12" t="s">
        <v>475</v>
      </c>
      <c r="F690" s="12" t="s">
        <v>73</v>
      </c>
      <c r="G690" s="13">
        <v>0</v>
      </c>
      <c r="H690" s="13">
        <v>726.8</v>
      </c>
      <c r="I690" s="13">
        <v>726.8</v>
      </c>
      <c r="J690" s="4">
        <v>1</v>
      </c>
    </row>
    <row r="691" spans="1:10" ht="25.5">
      <c r="B691" s="83" t="s">
        <v>741</v>
      </c>
      <c r="C691" s="12" t="s">
        <v>370</v>
      </c>
      <c r="D691" s="12" t="s">
        <v>229</v>
      </c>
      <c r="E691" s="12" t="s">
        <v>476</v>
      </c>
      <c r="F691" s="12"/>
      <c r="G691" s="13">
        <f>G692+G693</f>
        <v>0</v>
      </c>
      <c r="H691" s="13">
        <f>H692+H693</f>
        <v>1000</v>
      </c>
      <c r="I691" s="13">
        <f>I692+I693</f>
        <v>1000</v>
      </c>
      <c r="J691" s="4"/>
    </row>
    <row r="692" spans="1:10" ht="25.5">
      <c r="B692" s="11" t="s">
        <v>141</v>
      </c>
      <c r="C692" s="84" t="s">
        <v>370</v>
      </c>
      <c r="D692" s="84" t="s">
        <v>229</v>
      </c>
      <c r="E692" s="84" t="s">
        <v>476</v>
      </c>
      <c r="F692" s="84" t="s">
        <v>27</v>
      </c>
      <c r="G692" s="85">
        <v>0</v>
      </c>
      <c r="H692" s="85">
        <v>1000</v>
      </c>
      <c r="I692" s="85">
        <v>1000</v>
      </c>
      <c r="J692" s="86">
        <v>2</v>
      </c>
    </row>
    <row r="693" spans="1:10" ht="25.5">
      <c r="B693" s="11" t="s">
        <v>140</v>
      </c>
      <c r="C693" s="12" t="s">
        <v>370</v>
      </c>
      <c r="D693" s="12" t="s">
        <v>229</v>
      </c>
      <c r="E693" s="12" t="s">
        <v>476</v>
      </c>
      <c r="F693" s="12" t="s">
        <v>27</v>
      </c>
      <c r="G693" s="13">
        <v>0</v>
      </c>
      <c r="H693" s="13">
        <v>0</v>
      </c>
      <c r="I693" s="13">
        <v>0</v>
      </c>
      <c r="J693" s="4">
        <v>1</v>
      </c>
    </row>
    <row r="694" spans="1:10" ht="38.25">
      <c r="B694" s="83" t="s">
        <v>477</v>
      </c>
      <c r="C694" s="12" t="s">
        <v>370</v>
      </c>
      <c r="D694" s="12" t="s">
        <v>229</v>
      </c>
      <c r="E694" s="12" t="s">
        <v>478</v>
      </c>
      <c r="F694" s="12"/>
      <c r="G694" s="13">
        <f>G695+G696</f>
        <v>0</v>
      </c>
      <c r="H694" s="13">
        <f>H695+H696</f>
        <v>0</v>
      </c>
      <c r="I694" s="13">
        <f>I695+I696</f>
        <v>0</v>
      </c>
      <c r="J694" s="4"/>
    </row>
    <row r="695" spans="1:10" ht="25.5">
      <c r="B695" s="11" t="s">
        <v>72</v>
      </c>
      <c r="C695" s="84" t="s">
        <v>370</v>
      </c>
      <c r="D695" s="84" t="s">
        <v>229</v>
      </c>
      <c r="E695" s="84" t="s">
        <v>478</v>
      </c>
      <c r="F695" s="84" t="s">
        <v>73</v>
      </c>
      <c r="G695" s="85">
        <v>0</v>
      </c>
      <c r="H695" s="85">
        <v>0</v>
      </c>
      <c r="I695" s="95">
        <v>0</v>
      </c>
      <c r="J695" s="86">
        <v>2</v>
      </c>
    </row>
    <row r="696" spans="1:10" ht="25.5">
      <c r="B696" s="11" t="s">
        <v>72</v>
      </c>
      <c r="C696" s="12" t="s">
        <v>370</v>
      </c>
      <c r="D696" s="12" t="s">
        <v>229</v>
      </c>
      <c r="E696" s="12" t="s">
        <v>478</v>
      </c>
      <c r="F696" s="12" t="s">
        <v>73</v>
      </c>
      <c r="G696" s="13">
        <v>0</v>
      </c>
      <c r="H696" s="13">
        <v>0</v>
      </c>
      <c r="I696" s="16">
        <v>0</v>
      </c>
      <c r="J696" s="4">
        <v>1</v>
      </c>
    </row>
    <row r="697" spans="1:10" ht="25.5">
      <c r="A697" s="5" t="s">
        <v>742</v>
      </c>
      <c r="B697" s="83" t="s">
        <v>743</v>
      </c>
      <c r="C697" s="12" t="s">
        <v>370</v>
      </c>
      <c r="D697" s="12" t="s">
        <v>229</v>
      </c>
      <c r="E697" s="12" t="s">
        <v>479</v>
      </c>
      <c r="F697" s="12"/>
      <c r="G697" s="13">
        <f>SUM(G698:G699)</f>
        <v>0</v>
      </c>
      <c r="H697" s="13">
        <f>SUM(H698:H699)</f>
        <v>1000</v>
      </c>
      <c r="I697" s="16">
        <f>SUM(I698:I699)</f>
        <v>1000</v>
      </c>
      <c r="J697" s="4"/>
    </row>
    <row r="698" spans="1:10" ht="25.5">
      <c r="B698" s="11" t="s">
        <v>141</v>
      </c>
      <c r="C698" s="84" t="s">
        <v>370</v>
      </c>
      <c r="D698" s="84" t="s">
        <v>229</v>
      </c>
      <c r="E698" s="84" t="s">
        <v>479</v>
      </c>
      <c r="F698" s="84" t="s">
        <v>27</v>
      </c>
      <c r="G698" s="85">
        <v>0</v>
      </c>
      <c r="H698" s="85">
        <v>1000</v>
      </c>
      <c r="I698" s="95">
        <v>1000</v>
      </c>
      <c r="J698" s="86">
        <v>2</v>
      </c>
    </row>
    <row r="699" spans="1:10" ht="25.5">
      <c r="B699" s="11" t="s">
        <v>140</v>
      </c>
      <c r="C699" s="12" t="s">
        <v>370</v>
      </c>
      <c r="D699" s="12" t="s">
        <v>229</v>
      </c>
      <c r="E699" s="12" t="s">
        <v>479</v>
      </c>
      <c r="F699" s="12" t="s">
        <v>27</v>
      </c>
      <c r="G699" s="13">
        <v>0</v>
      </c>
      <c r="H699" s="13">
        <v>0</v>
      </c>
      <c r="I699" s="16">
        <v>0</v>
      </c>
      <c r="J699" s="4">
        <v>1</v>
      </c>
    </row>
    <row r="700" spans="1:10">
      <c r="B700" s="9" t="s">
        <v>287</v>
      </c>
      <c r="C700" s="90" t="s">
        <v>370</v>
      </c>
      <c r="D700" s="90" t="s">
        <v>288</v>
      </c>
      <c r="E700" s="91"/>
      <c r="F700" s="91"/>
      <c r="G700" s="43">
        <f>G701+G716+G719+G721+G723+G711</f>
        <v>14720.9</v>
      </c>
      <c r="H700" s="43">
        <f t="shared" ref="H700:I700" si="77">H701+H716+H719+H721+H723+H711</f>
        <v>10943</v>
      </c>
      <c r="I700" s="43">
        <f t="shared" si="77"/>
        <v>10986</v>
      </c>
      <c r="J700" s="4"/>
    </row>
    <row r="701" spans="1:10" ht="38.25">
      <c r="B701" s="22" t="s">
        <v>694</v>
      </c>
      <c r="C701" s="12" t="s">
        <v>370</v>
      </c>
      <c r="D701" s="12" t="s">
        <v>288</v>
      </c>
      <c r="E701" s="12" t="s">
        <v>698</v>
      </c>
      <c r="F701" s="12"/>
      <c r="G701" s="13">
        <f>G702+G705+G708</f>
        <v>0</v>
      </c>
      <c r="H701" s="13">
        <f>H702+H705+H708</f>
        <v>7</v>
      </c>
      <c r="I701" s="13">
        <f>I702+I705+I708</f>
        <v>50</v>
      </c>
      <c r="J701" s="4"/>
    </row>
    <row r="702" spans="1:10" ht="25.5">
      <c r="B702" s="22" t="s">
        <v>95</v>
      </c>
      <c r="C702" s="12" t="s">
        <v>370</v>
      </c>
      <c r="D702" s="12" t="s">
        <v>288</v>
      </c>
      <c r="E702" s="12" t="s">
        <v>703</v>
      </c>
      <c r="F702" s="12"/>
      <c r="G702" s="13">
        <f t="shared" ref="G702:I703" si="78">G703</f>
        <v>0</v>
      </c>
      <c r="H702" s="13">
        <f t="shared" si="78"/>
        <v>7</v>
      </c>
      <c r="I702" s="13">
        <f t="shared" si="78"/>
        <v>0</v>
      </c>
      <c r="J702" s="4"/>
    </row>
    <row r="703" spans="1:10" ht="16.5" customHeight="1">
      <c r="B703" s="11" t="s">
        <v>84</v>
      </c>
      <c r="C703" s="12" t="s">
        <v>370</v>
      </c>
      <c r="D703" s="12" t="s">
        <v>288</v>
      </c>
      <c r="E703" s="12" t="s">
        <v>699</v>
      </c>
      <c r="F703" s="12"/>
      <c r="G703" s="13">
        <f t="shared" si="78"/>
        <v>0</v>
      </c>
      <c r="H703" s="13">
        <f t="shared" si="78"/>
        <v>7</v>
      </c>
      <c r="I703" s="13">
        <f t="shared" si="78"/>
        <v>0</v>
      </c>
      <c r="J703" s="4"/>
    </row>
    <row r="704" spans="1:10" ht="16.5" customHeight="1">
      <c r="B704" s="11" t="s">
        <v>44</v>
      </c>
      <c r="C704" s="12" t="s">
        <v>370</v>
      </c>
      <c r="D704" s="12" t="s">
        <v>288</v>
      </c>
      <c r="E704" s="12" t="s">
        <v>699</v>
      </c>
      <c r="F704" s="12" t="s">
        <v>27</v>
      </c>
      <c r="G704" s="13">
        <v>0</v>
      </c>
      <c r="H704" s="13">
        <v>7</v>
      </c>
      <c r="I704" s="16">
        <v>0</v>
      </c>
      <c r="J704" s="4">
        <v>1</v>
      </c>
    </row>
    <row r="705" spans="2:10" ht="12.75" customHeight="1">
      <c r="B705" s="22" t="s">
        <v>98</v>
      </c>
      <c r="C705" s="12" t="s">
        <v>370</v>
      </c>
      <c r="D705" s="12" t="s">
        <v>288</v>
      </c>
      <c r="E705" s="12" t="s">
        <v>709</v>
      </c>
      <c r="F705" s="12"/>
      <c r="G705" s="13">
        <f t="shared" ref="G705:I706" si="79">G706</f>
        <v>0</v>
      </c>
      <c r="H705" s="13">
        <f t="shared" si="79"/>
        <v>0</v>
      </c>
      <c r="I705" s="13">
        <f t="shared" si="79"/>
        <v>50</v>
      </c>
      <c r="J705" s="4"/>
    </row>
    <row r="706" spans="2:10" ht="15" customHeight="1">
      <c r="B706" s="11" t="s">
        <v>84</v>
      </c>
      <c r="C706" s="12" t="s">
        <v>370</v>
      </c>
      <c r="D706" s="12" t="s">
        <v>288</v>
      </c>
      <c r="E706" s="12" t="s">
        <v>702</v>
      </c>
      <c r="F706" s="12"/>
      <c r="G706" s="13">
        <f t="shared" si="79"/>
        <v>0</v>
      </c>
      <c r="H706" s="13">
        <f t="shared" si="79"/>
        <v>0</v>
      </c>
      <c r="I706" s="13">
        <f t="shared" si="79"/>
        <v>50</v>
      </c>
      <c r="J706" s="4"/>
    </row>
    <row r="707" spans="2:10" ht="15.75" customHeight="1">
      <c r="B707" s="11" t="s">
        <v>44</v>
      </c>
      <c r="C707" s="12" t="s">
        <v>370</v>
      </c>
      <c r="D707" s="12" t="s">
        <v>288</v>
      </c>
      <c r="E707" s="12" t="s">
        <v>702</v>
      </c>
      <c r="F707" s="12" t="s">
        <v>27</v>
      </c>
      <c r="G707" s="13">
        <v>0</v>
      </c>
      <c r="H707" s="13">
        <v>0</v>
      </c>
      <c r="I707" s="16">
        <v>50</v>
      </c>
      <c r="J707" s="4">
        <v>1</v>
      </c>
    </row>
    <row r="708" spans="2:10">
      <c r="B708" s="22" t="s">
        <v>697</v>
      </c>
      <c r="C708" s="12" t="s">
        <v>370</v>
      </c>
      <c r="D708" s="12" t="s">
        <v>288</v>
      </c>
      <c r="E708" s="12" t="s">
        <v>717</v>
      </c>
      <c r="F708" s="12"/>
      <c r="G708" s="13">
        <f t="shared" ref="G708:I709" si="80">G709</f>
        <v>0</v>
      </c>
      <c r="H708" s="13">
        <f t="shared" si="80"/>
        <v>0</v>
      </c>
      <c r="I708" s="13">
        <f t="shared" si="80"/>
        <v>0</v>
      </c>
      <c r="J708" s="4"/>
    </row>
    <row r="709" spans="2:10" ht="15.75" customHeight="1">
      <c r="B709" s="11" t="s">
        <v>84</v>
      </c>
      <c r="C709" s="12" t="s">
        <v>370</v>
      </c>
      <c r="D709" s="12" t="s">
        <v>288</v>
      </c>
      <c r="E709" s="12" t="s">
        <v>718</v>
      </c>
      <c r="F709" s="12"/>
      <c r="G709" s="13">
        <f t="shared" si="80"/>
        <v>0</v>
      </c>
      <c r="H709" s="13">
        <f t="shared" si="80"/>
        <v>0</v>
      </c>
      <c r="I709" s="13">
        <f t="shared" si="80"/>
        <v>0</v>
      </c>
      <c r="J709" s="4"/>
    </row>
    <row r="710" spans="2:10" ht="15.75" customHeight="1">
      <c r="B710" s="11" t="s">
        <v>44</v>
      </c>
      <c r="C710" s="12" t="s">
        <v>370</v>
      </c>
      <c r="D710" s="12" t="s">
        <v>288</v>
      </c>
      <c r="E710" s="12" t="s">
        <v>718</v>
      </c>
      <c r="F710" s="12" t="s">
        <v>27</v>
      </c>
      <c r="G710" s="13">
        <v>0</v>
      </c>
      <c r="H710" s="13">
        <v>0</v>
      </c>
      <c r="I710" s="16">
        <v>0</v>
      </c>
      <c r="J710" s="4">
        <v>1</v>
      </c>
    </row>
    <row r="711" spans="2:10" ht="78.75" customHeight="1">
      <c r="B711" s="28" t="s">
        <v>289</v>
      </c>
      <c r="C711" s="12" t="s">
        <v>370</v>
      </c>
      <c r="D711" s="12" t="s">
        <v>288</v>
      </c>
      <c r="E711" s="12" t="s">
        <v>290</v>
      </c>
      <c r="F711" s="12" t="s">
        <v>15</v>
      </c>
      <c r="G711" s="13">
        <f>G712</f>
        <v>0</v>
      </c>
      <c r="H711" s="13">
        <f t="shared" ref="H711:I713" si="81">H712</f>
        <v>0</v>
      </c>
      <c r="I711" s="13">
        <f t="shared" si="81"/>
        <v>0</v>
      </c>
      <c r="J711" s="4"/>
    </row>
    <row r="712" spans="2:10" ht="27.75" customHeight="1">
      <c r="B712" s="11" t="s">
        <v>291</v>
      </c>
      <c r="C712" s="12" t="s">
        <v>370</v>
      </c>
      <c r="D712" s="12" t="s">
        <v>288</v>
      </c>
      <c r="E712" s="12" t="s">
        <v>292</v>
      </c>
      <c r="F712" s="12"/>
      <c r="G712" s="13">
        <f>G713</f>
        <v>0</v>
      </c>
      <c r="H712" s="13">
        <f t="shared" si="81"/>
        <v>0</v>
      </c>
      <c r="I712" s="13">
        <f t="shared" si="81"/>
        <v>0</v>
      </c>
      <c r="J712" s="4"/>
    </row>
    <row r="713" spans="2:10" ht="66.75" customHeight="1">
      <c r="B713" s="11" t="s">
        <v>293</v>
      </c>
      <c r="C713" s="12" t="s">
        <v>370</v>
      </c>
      <c r="D713" s="12" t="s">
        <v>288</v>
      </c>
      <c r="E713" s="12" t="s">
        <v>294</v>
      </c>
      <c r="F713" s="12"/>
      <c r="G713" s="13">
        <f>G714</f>
        <v>0</v>
      </c>
      <c r="H713" s="13">
        <f t="shared" si="81"/>
        <v>0</v>
      </c>
      <c r="I713" s="13">
        <f t="shared" si="81"/>
        <v>0</v>
      </c>
      <c r="J713" s="4"/>
    </row>
    <row r="714" spans="2:10" ht="31.5" customHeight="1">
      <c r="B714" s="11" t="s">
        <v>72</v>
      </c>
      <c r="C714" s="12" t="s">
        <v>370</v>
      </c>
      <c r="D714" s="12" t="s">
        <v>288</v>
      </c>
      <c r="E714" s="12" t="s">
        <v>294</v>
      </c>
      <c r="F714" s="12" t="s">
        <v>73</v>
      </c>
      <c r="G714" s="13">
        <v>0</v>
      </c>
      <c r="H714" s="13">
        <v>0</v>
      </c>
      <c r="I714" s="16">
        <v>0</v>
      </c>
      <c r="J714" s="4">
        <v>1</v>
      </c>
    </row>
    <row r="715" spans="2:10" ht="25.5">
      <c r="B715" s="11" t="s">
        <v>245</v>
      </c>
      <c r="C715" s="12" t="s">
        <v>370</v>
      </c>
      <c r="D715" s="12" t="s">
        <v>288</v>
      </c>
      <c r="E715" s="12" t="s">
        <v>31</v>
      </c>
      <c r="F715" s="12"/>
      <c r="G715" s="13">
        <f>G716+G719+G721+G723</f>
        <v>14720.9</v>
      </c>
      <c r="H715" s="13">
        <f t="shared" ref="H715:I715" si="82">H716+H719+H721+H723</f>
        <v>10936</v>
      </c>
      <c r="I715" s="13">
        <f t="shared" si="82"/>
        <v>10936</v>
      </c>
      <c r="J715" s="4"/>
    </row>
    <row r="716" spans="2:10" ht="25.5">
      <c r="B716" s="11" t="s">
        <v>730</v>
      </c>
      <c r="C716" s="12" t="s">
        <v>370</v>
      </c>
      <c r="D716" s="12" t="s">
        <v>288</v>
      </c>
      <c r="E716" s="12" t="s">
        <v>732</v>
      </c>
      <c r="F716" s="12"/>
      <c r="G716" s="13">
        <f>G717+G718</f>
        <v>12138.8</v>
      </c>
      <c r="H716" s="13">
        <f>H717+H718</f>
        <v>9810</v>
      </c>
      <c r="I716" s="16">
        <f>I717+I718</f>
        <v>9810</v>
      </c>
      <c r="J716" s="4"/>
    </row>
    <row r="717" spans="2:10" ht="38.25" customHeight="1">
      <c r="B717" s="11" t="s">
        <v>24</v>
      </c>
      <c r="C717" s="12" t="s">
        <v>370</v>
      </c>
      <c r="D717" s="12" t="s">
        <v>288</v>
      </c>
      <c r="E717" s="12" t="s">
        <v>732</v>
      </c>
      <c r="F717" s="12" t="s">
        <v>25</v>
      </c>
      <c r="G717" s="13">
        <v>10104.299999999999</v>
      </c>
      <c r="H717" s="13">
        <v>8100</v>
      </c>
      <c r="I717" s="16">
        <v>8100</v>
      </c>
      <c r="J717" s="4">
        <v>1</v>
      </c>
    </row>
    <row r="718" spans="2:10" ht="15" customHeight="1">
      <c r="B718" s="11" t="s">
        <v>44</v>
      </c>
      <c r="C718" s="12" t="s">
        <v>370</v>
      </c>
      <c r="D718" s="12" t="s">
        <v>288</v>
      </c>
      <c r="E718" s="12" t="s">
        <v>732</v>
      </c>
      <c r="F718" s="12" t="s">
        <v>27</v>
      </c>
      <c r="G718" s="13">
        <v>2034.5</v>
      </c>
      <c r="H718" s="13">
        <v>1710</v>
      </c>
      <c r="I718" s="16">
        <v>1710</v>
      </c>
      <c r="J718" s="4">
        <v>1</v>
      </c>
    </row>
    <row r="719" spans="2:10" ht="25.5">
      <c r="B719" s="11" t="s">
        <v>480</v>
      </c>
      <c r="C719" s="12" t="s">
        <v>370</v>
      </c>
      <c r="D719" s="12" t="s">
        <v>288</v>
      </c>
      <c r="E719" s="12" t="s">
        <v>481</v>
      </c>
      <c r="F719" s="12"/>
      <c r="G719" s="13">
        <f>G720</f>
        <v>256.2</v>
      </c>
      <c r="H719" s="13">
        <f>H720</f>
        <v>500</v>
      </c>
      <c r="I719" s="16">
        <f>I720</f>
        <v>500</v>
      </c>
      <c r="J719" s="4"/>
    </row>
    <row r="720" spans="2:10" ht="16.5" customHeight="1">
      <c r="B720" s="11" t="s">
        <v>44</v>
      </c>
      <c r="C720" s="12" t="s">
        <v>370</v>
      </c>
      <c r="D720" s="12" t="s">
        <v>288</v>
      </c>
      <c r="E720" s="12" t="s">
        <v>481</v>
      </c>
      <c r="F720" s="12" t="s">
        <v>27</v>
      </c>
      <c r="G720" s="13">
        <v>256.2</v>
      </c>
      <c r="H720" s="13">
        <v>500</v>
      </c>
      <c r="I720" s="16">
        <v>500</v>
      </c>
      <c r="J720" s="4">
        <v>1</v>
      </c>
    </row>
    <row r="721" spans="2:10" ht="25.5">
      <c r="B721" s="72" t="s">
        <v>831</v>
      </c>
      <c r="C721" s="73" t="s">
        <v>370</v>
      </c>
      <c r="D721" s="73" t="s">
        <v>288</v>
      </c>
      <c r="E721" s="73" t="s">
        <v>829</v>
      </c>
      <c r="F721" s="73"/>
      <c r="G721" s="58">
        <f>G722</f>
        <v>343.8</v>
      </c>
      <c r="H721" s="58">
        <f>H722</f>
        <v>0</v>
      </c>
      <c r="I721" s="59">
        <f>I722</f>
        <v>0</v>
      </c>
      <c r="J721" s="60"/>
    </row>
    <row r="722" spans="2:10" ht="39.75" customHeight="1">
      <c r="B722" s="72" t="s">
        <v>24</v>
      </c>
      <c r="C722" s="73" t="s">
        <v>370</v>
      </c>
      <c r="D722" s="73" t="s">
        <v>288</v>
      </c>
      <c r="E722" s="73" t="s">
        <v>829</v>
      </c>
      <c r="F722" s="73" t="s">
        <v>25</v>
      </c>
      <c r="G722" s="58">
        <v>343.8</v>
      </c>
      <c r="H722" s="58">
        <v>0</v>
      </c>
      <c r="I722" s="59">
        <v>0</v>
      </c>
      <c r="J722" s="60">
        <v>1</v>
      </c>
    </row>
    <row r="723" spans="2:10">
      <c r="B723" s="11" t="s">
        <v>32</v>
      </c>
      <c r="C723" s="12" t="s">
        <v>370</v>
      </c>
      <c r="D723" s="12" t="s">
        <v>288</v>
      </c>
      <c r="E723" s="12" t="s">
        <v>33</v>
      </c>
      <c r="F723" s="12"/>
      <c r="G723" s="13">
        <f>G724</f>
        <v>1982.1</v>
      </c>
      <c r="H723" s="13">
        <f>H724</f>
        <v>626</v>
      </c>
      <c r="I723" s="16">
        <f>I724</f>
        <v>626</v>
      </c>
      <c r="J723" s="4"/>
    </row>
    <row r="724" spans="2:10">
      <c r="B724" s="11" t="s">
        <v>34</v>
      </c>
      <c r="C724" s="12" t="s">
        <v>370</v>
      </c>
      <c r="D724" s="12" t="s">
        <v>288</v>
      </c>
      <c r="E724" s="12" t="s">
        <v>33</v>
      </c>
      <c r="F724" s="12" t="s">
        <v>35</v>
      </c>
      <c r="G724" s="13">
        <v>1982.1</v>
      </c>
      <c r="H724" s="13">
        <v>626</v>
      </c>
      <c r="I724" s="16">
        <v>626</v>
      </c>
      <c r="J724" s="4">
        <v>1</v>
      </c>
    </row>
    <row r="725" spans="2:10">
      <c r="B725" s="9" t="s">
        <v>482</v>
      </c>
      <c r="C725" s="90" t="s">
        <v>370</v>
      </c>
      <c r="D725" s="90" t="s">
        <v>240</v>
      </c>
      <c r="E725" s="90"/>
      <c r="F725" s="90" t="s">
        <v>15</v>
      </c>
      <c r="G725" s="43">
        <f>G730+G726</f>
        <v>61</v>
      </c>
      <c r="H725" s="43">
        <f t="shared" ref="H725:I725" si="83">H730+H726</f>
        <v>0</v>
      </c>
      <c r="I725" s="43">
        <f t="shared" si="83"/>
        <v>0</v>
      </c>
      <c r="J725" s="4"/>
    </row>
    <row r="726" spans="2:10" ht="38.25">
      <c r="B726" s="27" t="s">
        <v>303</v>
      </c>
      <c r="C726" s="12" t="s">
        <v>286</v>
      </c>
      <c r="D726" s="12" t="s">
        <v>240</v>
      </c>
      <c r="E726" s="12" t="s">
        <v>304</v>
      </c>
      <c r="F726" s="112"/>
      <c r="G726" s="13">
        <f>G727</f>
        <v>0</v>
      </c>
      <c r="H726" s="13">
        <f t="shared" ref="H726:I728" si="84">H727</f>
        <v>0</v>
      </c>
      <c r="I726" s="13">
        <f t="shared" si="84"/>
        <v>0</v>
      </c>
      <c r="J726" s="4"/>
    </row>
    <row r="727" spans="2:10" ht="25.5">
      <c r="B727" s="11" t="s">
        <v>84</v>
      </c>
      <c r="C727" s="12" t="s">
        <v>286</v>
      </c>
      <c r="D727" s="12" t="s">
        <v>240</v>
      </c>
      <c r="E727" s="12" t="s">
        <v>305</v>
      </c>
      <c r="F727" s="112"/>
      <c r="G727" s="13">
        <f>G728</f>
        <v>0</v>
      </c>
      <c r="H727" s="13">
        <f t="shared" si="84"/>
        <v>0</v>
      </c>
      <c r="I727" s="13">
        <f t="shared" si="84"/>
        <v>0</v>
      </c>
      <c r="J727" s="4"/>
    </row>
    <row r="728" spans="2:10">
      <c r="B728" s="28" t="s">
        <v>308</v>
      </c>
      <c r="C728" s="12" t="s">
        <v>286</v>
      </c>
      <c r="D728" s="12" t="s">
        <v>240</v>
      </c>
      <c r="E728" s="12" t="s">
        <v>309</v>
      </c>
      <c r="F728" s="12"/>
      <c r="G728" s="13">
        <f>G729</f>
        <v>0</v>
      </c>
      <c r="H728" s="13">
        <f t="shared" si="84"/>
        <v>0</v>
      </c>
      <c r="I728" s="13">
        <f t="shared" si="84"/>
        <v>0</v>
      </c>
      <c r="J728" s="4"/>
    </row>
    <row r="729" spans="2:10" ht="25.5">
      <c r="B729" s="11" t="s">
        <v>44</v>
      </c>
      <c r="C729" s="12" t="s">
        <v>286</v>
      </c>
      <c r="D729" s="12" t="s">
        <v>240</v>
      </c>
      <c r="E729" s="12" t="s">
        <v>309</v>
      </c>
      <c r="F729" s="12" t="s">
        <v>27</v>
      </c>
      <c r="G729" s="13">
        <v>0</v>
      </c>
      <c r="H729" s="13">
        <v>0</v>
      </c>
      <c r="I729" s="16">
        <v>0</v>
      </c>
      <c r="J729" s="4">
        <v>1</v>
      </c>
    </row>
    <row r="730" spans="2:10" ht="55.5" customHeight="1">
      <c r="B730" s="27" t="s">
        <v>483</v>
      </c>
      <c r="C730" s="12" t="s">
        <v>370</v>
      </c>
      <c r="D730" s="12" t="s">
        <v>240</v>
      </c>
      <c r="E730" s="12" t="s">
        <v>484</v>
      </c>
      <c r="F730" s="12"/>
      <c r="G730" s="13">
        <f t="shared" ref="G730:I730" si="85">G731</f>
        <v>61</v>
      </c>
      <c r="H730" s="13">
        <f t="shared" si="85"/>
        <v>0</v>
      </c>
      <c r="I730" s="16">
        <f t="shared" si="85"/>
        <v>0</v>
      </c>
      <c r="J730" s="4"/>
    </row>
    <row r="731" spans="2:10" ht="15" customHeight="1">
      <c r="B731" s="11" t="s">
        <v>84</v>
      </c>
      <c r="C731" s="12" t="s">
        <v>370</v>
      </c>
      <c r="D731" s="12" t="s">
        <v>240</v>
      </c>
      <c r="E731" s="12" t="s">
        <v>485</v>
      </c>
      <c r="F731" s="12"/>
      <c r="G731" s="13">
        <f>G732+G734</f>
        <v>61</v>
      </c>
      <c r="H731" s="13">
        <f>H732+H734</f>
        <v>0</v>
      </c>
      <c r="I731" s="16">
        <f>I732+I734</f>
        <v>0</v>
      </c>
      <c r="J731" s="4"/>
    </row>
    <row r="732" spans="2:10" ht="38.25">
      <c r="B732" s="28" t="s">
        <v>486</v>
      </c>
      <c r="C732" s="12" t="s">
        <v>370</v>
      </c>
      <c r="D732" s="12" t="s">
        <v>240</v>
      </c>
      <c r="E732" s="12" t="s">
        <v>487</v>
      </c>
      <c r="F732" s="12"/>
      <c r="G732" s="13">
        <f>G733</f>
        <v>60</v>
      </c>
      <c r="H732" s="13">
        <f>H733</f>
        <v>0</v>
      </c>
      <c r="I732" s="16">
        <f>I733</f>
        <v>0</v>
      </c>
      <c r="J732" s="4"/>
    </row>
    <row r="733" spans="2:10" ht="17.25" customHeight="1">
      <c r="B733" s="11" t="s">
        <v>44</v>
      </c>
      <c r="C733" s="12" t="s">
        <v>370</v>
      </c>
      <c r="D733" s="12" t="s">
        <v>240</v>
      </c>
      <c r="E733" s="12" t="s">
        <v>487</v>
      </c>
      <c r="F733" s="12" t="s">
        <v>27</v>
      </c>
      <c r="G733" s="13">
        <v>60</v>
      </c>
      <c r="H733" s="13">
        <v>0</v>
      </c>
      <c r="I733" s="16">
        <v>0</v>
      </c>
      <c r="J733" s="4">
        <v>1</v>
      </c>
    </row>
    <row r="734" spans="2:10" ht="25.5">
      <c r="B734" s="28" t="s">
        <v>488</v>
      </c>
      <c r="C734" s="12" t="s">
        <v>370</v>
      </c>
      <c r="D734" s="12" t="s">
        <v>240</v>
      </c>
      <c r="E734" s="12" t="s">
        <v>489</v>
      </c>
      <c r="F734" s="12"/>
      <c r="G734" s="13">
        <f>G735</f>
        <v>1</v>
      </c>
      <c r="H734" s="13">
        <f>H735</f>
        <v>0</v>
      </c>
      <c r="I734" s="16">
        <f>I735</f>
        <v>0</v>
      </c>
      <c r="J734" s="4"/>
    </row>
    <row r="735" spans="2:10" ht="15.75" customHeight="1">
      <c r="B735" s="11" t="s">
        <v>44</v>
      </c>
      <c r="C735" s="12" t="s">
        <v>370</v>
      </c>
      <c r="D735" s="12" t="s">
        <v>240</v>
      </c>
      <c r="E735" s="12" t="s">
        <v>489</v>
      </c>
      <c r="F735" s="12" t="s">
        <v>27</v>
      </c>
      <c r="G735" s="13">
        <v>1</v>
      </c>
      <c r="H735" s="13">
        <v>0</v>
      </c>
      <c r="I735" s="16">
        <v>0</v>
      </c>
      <c r="J735" s="4">
        <v>1</v>
      </c>
    </row>
    <row r="736" spans="2:10" ht="15.75" customHeight="1">
      <c r="B736" s="9" t="s">
        <v>492</v>
      </c>
      <c r="C736" s="90" t="s">
        <v>370</v>
      </c>
      <c r="D736" s="90" t="s">
        <v>493</v>
      </c>
      <c r="E736" s="91"/>
      <c r="F736" s="91"/>
      <c r="G736" s="43">
        <f>G741+G749+G737</f>
        <v>17671</v>
      </c>
      <c r="H736" s="43">
        <f t="shared" ref="H736:I736" si="86">H741+H749+H737</f>
        <v>17319.599999999999</v>
      </c>
      <c r="I736" s="43">
        <f t="shared" si="86"/>
        <v>17319.599999999999</v>
      </c>
      <c r="J736" s="4"/>
    </row>
    <row r="737" spans="2:10" ht="76.5">
      <c r="B737" s="11" t="s">
        <v>776</v>
      </c>
      <c r="C737" s="12" t="s">
        <v>370</v>
      </c>
      <c r="D737" s="12" t="s">
        <v>493</v>
      </c>
      <c r="E737" s="12" t="s">
        <v>777</v>
      </c>
      <c r="F737" s="12"/>
      <c r="G737" s="13">
        <f>G738</f>
        <v>1242.1999999999998</v>
      </c>
      <c r="H737" s="13">
        <f t="shared" ref="H737:I737" si="87">H738</f>
        <v>1224.5</v>
      </c>
      <c r="I737" s="13">
        <f t="shared" si="87"/>
        <v>0</v>
      </c>
      <c r="J737" s="4"/>
    </row>
    <row r="738" spans="2:10" ht="51">
      <c r="B738" s="11" t="s">
        <v>778</v>
      </c>
      <c r="C738" s="12" t="s">
        <v>779</v>
      </c>
      <c r="D738" s="12" t="s">
        <v>493</v>
      </c>
      <c r="E738" s="12" t="s">
        <v>780</v>
      </c>
      <c r="F738" s="12"/>
      <c r="G738" s="13">
        <f>G739+G740</f>
        <v>1242.1999999999998</v>
      </c>
      <c r="H738" s="13">
        <f t="shared" ref="H738:I738" si="88">H739+H740</f>
        <v>1224.5</v>
      </c>
      <c r="I738" s="13">
        <f t="shared" si="88"/>
        <v>0</v>
      </c>
      <c r="J738" s="4"/>
    </row>
    <row r="739" spans="2:10" ht="39.75" customHeight="1">
      <c r="B739" s="11" t="s">
        <v>24</v>
      </c>
      <c r="C739" s="12" t="s">
        <v>779</v>
      </c>
      <c r="D739" s="12" t="s">
        <v>493</v>
      </c>
      <c r="E739" s="12" t="s">
        <v>780</v>
      </c>
      <c r="F739" s="12" t="s">
        <v>25</v>
      </c>
      <c r="G739" s="13">
        <v>745.3</v>
      </c>
      <c r="H739" s="13">
        <v>727.6</v>
      </c>
      <c r="I739" s="16">
        <v>0</v>
      </c>
      <c r="J739" s="4">
        <v>2</v>
      </c>
    </row>
    <row r="740" spans="2:10" ht="25.5">
      <c r="B740" s="11" t="s">
        <v>72</v>
      </c>
      <c r="C740" s="12" t="s">
        <v>779</v>
      </c>
      <c r="D740" s="12" t="s">
        <v>493</v>
      </c>
      <c r="E740" s="12" t="s">
        <v>780</v>
      </c>
      <c r="F740" s="12" t="s">
        <v>73</v>
      </c>
      <c r="G740" s="13">
        <v>496.9</v>
      </c>
      <c r="H740" s="13">
        <v>496.9</v>
      </c>
      <c r="I740" s="16">
        <v>0</v>
      </c>
      <c r="J740" s="4">
        <v>2</v>
      </c>
    </row>
    <row r="741" spans="2:10" ht="25.5">
      <c r="B741" s="11" t="s">
        <v>20</v>
      </c>
      <c r="C741" s="12" t="s">
        <v>370</v>
      </c>
      <c r="D741" s="12" t="s">
        <v>493</v>
      </c>
      <c r="E741" s="12" t="s">
        <v>21</v>
      </c>
      <c r="F741" s="12" t="s">
        <v>15</v>
      </c>
      <c r="G741" s="13">
        <f>G742+G745+G747</f>
        <v>2588.7000000000003</v>
      </c>
      <c r="H741" s="13">
        <f>H742+H747</f>
        <v>2610</v>
      </c>
      <c r="I741" s="13">
        <f>I742+I747</f>
        <v>2610</v>
      </c>
      <c r="J741" s="4"/>
    </row>
    <row r="742" spans="2:10" ht="25.5">
      <c r="B742" s="11" t="s">
        <v>22</v>
      </c>
      <c r="C742" s="12" t="s">
        <v>370</v>
      </c>
      <c r="D742" s="12" t="s">
        <v>493</v>
      </c>
      <c r="E742" s="12" t="s">
        <v>23</v>
      </c>
      <c r="F742" s="12"/>
      <c r="G742" s="13">
        <f>G743+G744</f>
        <v>2565.9</v>
      </c>
      <c r="H742" s="13">
        <f>H743+H744</f>
        <v>2605</v>
      </c>
      <c r="I742" s="16">
        <f>I743+I744</f>
        <v>2605</v>
      </c>
      <c r="J742" s="4"/>
    </row>
    <row r="743" spans="2:10" ht="38.25" customHeight="1">
      <c r="B743" s="11" t="s">
        <v>24</v>
      </c>
      <c r="C743" s="12" t="s">
        <v>370</v>
      </c>
      <c r="D743" s="12" t="s">
        <v>493</v>
      </c>
      <c r="E743" s="12" t="s">
        <v>23</v>
      </c>
      <c r="F743" s="12" t="s">
        <v>25</v>
      </c>
      <c r="G743" s="13">
        <v>2324.9</v>
      </c>
      <c r="H743" s="13">
        <v>2300</v>
      </c>
      <c r="I743" s="16">
        <v>2300</v>
      </c>
      <c r="J743" s="4">
        <v>1</v>
      </c>
    </row>
    <row r="744" spans="2:10" ht="12.75" customHeight="1">
      <c r="B744" s="11" t="s">
        <v>44</v>
      </c>
      <c r="C744" s="12" t="s">
        <v>370</v>
      </c>
      <c r="D744" s="12" t="s">
        <v>493</v>
      </c>
      <c r="E744" s="12" t="s">
        <v>23</v>
      </c>
      <c r="F744" s="12" t="s">
        <v>27</v>
      </c>
      <c r="G744" s="13">
        <v>241</v>
      </c>
      <c r="H744" s="13">
        <v>305</v>
      </c>
      <c r="I744" s="16">
        <v>305</v>
      </c>
      <c r="J744" s="4">
        <v>1</v>
      </c>
    </row>
    <row r="745" spans="2:10" ht="25.5">
      <c r="B745" s="11" t="s">
        <v>22</v>
      </c>
      <c r="C745" s="12" t="s">
        <v>370</v>
      </c>
      <c r="D745" s="12" t="s">
        <v>493</v>
      </c>
      <c r="E745" s="12" t="s">
        <v>813</v>
      </c>
      <c r="F745" s="12"/>
      <c r="G745" s="13">
        <f>G746</f>
        <v>16.8</v>
      </c>
      <c r="H745" s="13">
        <f>H746+H747</f>
        <v>2305</v>
      </c>
      <c r="I745" s="16">
        <f>I746+I747</f>
        <v>2305</v>
      </c>
      <c r="J745" s="4"/>
    </row>
    <row r="746" spans="2:10" ht="12.75" customHeight="1">
      <c r="B746" s="5" t="s">
        <v>814</v>
      </c>
      <c r="C746" s="12" t="s">
        <v>370</v>
      </c>
      <c r="D746" s="12" t="s">
        <v>493</v>
      </c>
      <c r="E746" s="12" t="s">
        <v>813</v>
      </c>
      <c r="F746" s="12" t="s">
        <v>25</v>
      </c>
      <c r="G746" s="13">
        <v>16.8</v>
      </c>
      <c r="H746" s="13">
        <v>2300</v>
      </c>
      <c r="I746" s="16">
        <v>2300</v>
      </c>
      <c r="J746" s="4">
        <v>1</v>
      </c>
    </row>
    <row r="747" spans="2:10" ht="12.75" customHeight="1">
      <c r="B747" s="11" t="s">
        <v>32</v>
      </c>
      <c r="C747" s="12" t="s">
        <v>370</v>
      </c>
      <c r="D747" s="12" t="s">
        <v>493</v>
      </c>
      <c r="E747" s="12" t="s">
        <v>735</v>
      </c>
      <c r="F747" s="12"/>
      <c r="G747" s="13">
        <f>G748</f>
        <v>6</v>
      </c>
      <c r="H747" s="13">
        <f>H748</f>
        <v>5</v>
      </c>
      <c r="I747" s="16">
        <f>I748</f>
        <v>5</v>
      </c>
      <c r="J747" s="4"/>
    </row>
    <row r="748" spans="2:10" ht="12.75" customHeight="1">
      <c r="B748" s="11" t="s">
        <v>34</v>
      </c>
      <c r="C748" s="12" t="s">
        <v>370</v>
      </c>
      <c r="D748" s="12" t="s">
        <v>493</v>
      </c>
      <c r="E748" s="12" t="s">
        <v>735</v>
      </c>
      <c r="F748" s="12" t="s">
        <v>35</v>
      </c>
      <c r="G748" s="13">
        <v>6</v>
      </c>
      <c r="H748" s="13">
        <v>5</v>
      </c>
      <c r="I748" s="16">
        <v>5</v>
      </c>
      <c r="J748" s="4">
        <v>1</v>
      </c>
    </row>
    <row r="749" spans="2:10" ht="25.5">
      <c r="B749" s="11" t="s">
        <v>494</v>
      </c>
      <c r="C749" s="12" t="s">
        <v>370</v>
      </c>
      <c r="D749" s="12" t="s">
        <v>493</v>
      </c>
      <c r="E749" s="12" t="s">
        <v>31</v>
      </c>
      <c r="F749" s="12"/>
      <c r="G749" s="13">
        <f>G750+G759+G753+G761+G756</f>
        <v>13840.1</v>
      </c>
      <c r="H749" s="13">
        <f t="shared" ref="H749:I749" si="89">H750+H759+H753+H761+H756</f>
        <v>13485.1</v>
      </c>
      <c r="I749" s="13">
        <f t="shared" si="89"/>
        <v>14709.6</v>
      </c>
      <c r="J749" s="4"/>
    </row>
    <row r="750" spans="2:10">
      <c r="B750" s="11" t="s">
        <v>734</v>
      </c>
      <c r="C750" s="12" t="s">
        <v>370</v>
      </c>
      <c r="D750" s="12" t="s">
        <v>493</v>
      </c>
      <c r="E750" s="12" t="s">
        <v>733</v>
      </c>
      <c r="F750" s="12"/>
      <c r="G750" s="13">
        <f>G751+G752</f>
        <v>13297</v>
      </c>
      <c r="H750" s="13">
        <f>H751+H752</f>
        <v>12940</v>
      </c>
      <c r="I750" s="16">
        <f>I751+I752</f>
        <v>12940</v>
      </c>
      <c r="J750" s="4"/>
    </row>
    <row r="751" spans="2:10" ht="38.25" customHeight="1">
      <c r="B751" s="11" t="s">
        <v>24</v>
      </c>
      <c r="C751" s="12" t="s">
        <v>370</v>
      </c>
      <c r="D751" s="12" t="s">
        <v>493</v>
      </c>
      <c r="E751" s="12" t="s">
        <v>733</v>
      </c>
      <c r="F751" s="12" t="s">
        <v>25</v>
      </c>
      <c r="G751" s="13">
        <v>12415.3</v>
      </c>
      <c r="H751" s="13">
        <v>12000</v>
      </c>
      <c r="I751" s="16">
        <v>12000</v>
      </c>
      <c r="J751" s="4">
        <v>1</v>
      </c>
    </row>
    <row r="752" spans="2:10" ht="12.75" customHeight="1">
      <c r="B752" s="11" t="s">
        <v>44</v>
      </c>
      <c r="C752" s="12" t="s">
        <v>370</v>
      </c>
      <c r="D752" s="12" t="s">
        <v>493</v>
      </c>
      <c r="E752" s="12" t="s">
        <v>733</v>
      </c>
      <c r="F752" s="12" t="s">
        <v>27</v>
      </c>
      <c r="G752" s="13">
        <v>881.7</v>
      </c>
      <c r="H752" s="13">
        <v>940</v>
      </c>
      <c r="I752" s="16">
        <v>940</v>
      </c>
      <c r="J752" s="4">
        <v>1</v>
      </c>
    </row>
    <row r="753" spans="2:10" ht="25.5">
      <c r="B753" s="83" t="s">
        <v>495</v>
      </c>
      <c r="C753" s="84" t="s">
        <v>370</v>
      </c>
      <c r="D753" s="84" t="s">
        <v>493</v>
      </c>
      <c r="E753" s="84" t="s">
        <v>496</v>
      </c>
      <c r="F753" s="84"/>
      <c r="G753" s="85">
        <f>G754+G755</f>
        <v>0</v>
      </c>
      <c r="H753" s="85">
        <f>H754+H755</f>
        <v>0</v>
      </c>
      <c r="I753" s="95">
        <f>I754+I755</f>
        <v>0</v>
      </c>
      <c r="J753" s="86"/>
    </row>
    <row r="754" spans="2:10" ht="38.25" customHeight="1">
      <c r="B754" s="11" t="s">
        <v>24</v>
      </c>
      <c r="C754" s="12" t="s">
        <v>370</v>
      </c>
      <c r="D754" s="12" t="s">
        <v>493</v>
      </c>
      <c r="E754" s="12" t="s">
        <v>496</v>
      </c>
      <c r="F754" s="12" t="s">
        <v>25</v>
      </c>
      <c r="G754" s="13">
        <v>0</v>
      </c>
      <c r="H754" s="13">
        <v>0</v>
      </c>
      <c r="I754" s="16">
        <v>0</v>
      </c>
      <c r="J754" s="4">
        <v>2</v>
      </c>
    </row>
    <row r="755" spans="2:10" ht="12.75" customHeight="1">
      <c r="B755" s="11" t="s">
        <v>44</v>
      </c>
      <c r="C755" s="12" t="s">
        <v>370</v>
      </c>
      <c r="D755" s="12" t="s">
        <v>493</v>
      </c>
      <c r="E755" s="12" t="s">
        <v>496</v>
      </c>
      <c r="F755" s="12" t="s">
        <v>27</v>
      </c>
      <c r="G755" s="13">
        <v>0</v>
      </c>
      <c r="H755" s="13">
        <v>0</v>
      </c>
      <c r="I755" s="16">
        <v>0</v>
      </c>
      <c r="J755" s="4">
        <v>2</v>
      </c>
    </row>
    <row r="756" spans="2:10" ht="39" customHeight="1">
      <c r="B756" s="11" t="s">
        <v>778</v>
      </c>
      <c r="C756" s="12" t="s">
        <v>370</v>
      </c>
      <c r="D756" s="12" t="s">
        <v>493</v>
      </c>
      <c r="E756" s="12" t="s">
        <v>781</v>
      </c>
      <c r="F756" s="12"/>
      <c r="G756" s="13">
        <f>G757+G758</f>
        <v>0</v>
      </c>
      <c r="H756" s="13">
        <f>H757+H758</f>
        <v>0</v>
      </c>
      <c r="I756" s="16">
        <f>I757+I758</f>
        <v>1224.5</v>
      </c>
      <c r="J756" s="4"/>
    </row>
    <row r="757" spans="2:10" ht="38.25" customHeight="1">
      <c r="B757" s="11" t="s">
        <v>24</v>
      </c>
      <c r="C757" s="12" t="s">
        <v>370</v>
      </c>
      <c r="D757" s="12" t="s">
        <v>493</v>
      </c>
      <c r="E757" s="12" t="s">
        <v>781</v>
      </c>
      <c r="F757" s="12" t="s">
        <v>25</v>
      </c>
      <c r="G757" s="13">
        <v>0</v>
      </c>
      <c r="H757" s="13">
        <v>0</v>
      </c>
      <c r="I757" s="16">
        <v>727.6</v>
      </c>
      <c r="J757" s="4">
        <v>2</v>
      </c>
    </row>
    <row r="758" spans="2:10" ht="25.5" customHeight="1">
      <c r="B758" s="11" t="s">
        <v>72</v>
      </c>
      <c r="C758" s="12" t="s">
        <v>370</v>
      </c>
      <c r="D758" s="12" t="s">
        <v>493</v>
      </c>
      <c r="E758" s="12" t="s">
        <v>781</v>
      </c>
      <c r="F758" s="12" t="s">
        <v>73</v>
      </c>
      <c r="G758" s="13">
        <v>0</v>
      </c>
      <c r="H758" s="13">
        <v>0</v>
      </c>
      <c r="I758" s="16">
        <v>496.9</v>
      </c>
      <c r="J758" s="4">
        <v>2</v>
      </c>
    </row>
    <row r="759" spans="2:10">
      <c r="B759" s="11" t="s">
        <v>32</v>
      </c>
      <c r="C759" s="12" t="s">
        <v>370</v>
      </c>
      <c r="D759" s="12" t="s">
        <v>493</v>
      </c>
      <c r="E759" s="12" t="s">
        <v>33</v>
      </c>
      <c r="F759" s="12"/>
      <c r="G759" s="13">
        <f>G760</f>
        <v>3</v>
      </c>
      <c r="H759" s="13">
        <f>H760</f>
        <v>5</v>
      </c>
      <c r="I759" s="16">
        <f>I760</f>
        <v>5</v>
      </c>
      <c r="J759" s="4"/>
    </row>
    <row r="760" spans="2:10">
      <c r="B760" s="11" t="s">
        <v>34</v>
      </c>
      <c r="C760" s="12" t="s">
        <v>370</v>
      </c>
      <c r="D760" s="12" t="s">
        <v>493</v>
      </c>
      <c r="E760" s="12" t="s">
        <v>33</v>
      </c>
      <c r="F760" s="12" t="s">
        <v>35</v>
      </c>
      <c r="G760" s="13">
        <v>3</v>
      </c>
      <c r="H760" s="13">
        <v>5</v>
      </c>
      <c r="I760" s="16">
        <v>5</v>
      </c>
      <c r="J760" s="4">
        <v>1</v>
      </c>
    </row>
    <row r="761" spans="2:10" ht="51">
      <c r="B761" s="83" t="s">
        <v>490</v>
      </c>
      <c r="C761" s="12" t="s">
        <v>370</v>
      </c>
      <c r="D761" s="12" t="s">
        <v>493</v>
      </c>
      <c r="E761" s="12" t="s">
        <v>491</v>
      </c>
      <c r="F761" s="12"/>
      <c r="G761" s="13">
        <f>G762+G763+G764+G765</f>
        <v>540.09999999999991</v>
      </c>
      <c r="H761" s="13">
        <f>H762+H763+H764+H765</f>
        <v>540.09999999999991</v>
      </c>
      <c r="I761" s="13">
        <f>I762+I763+I764+I765</f>
        <v>540.09999999999991</v>
      </c>
      <c r="J761" s="4"/>
    </row>
    <row r="762" spans="2:10" ht="25.5">
      <c r="B762" s="11" t="s">
        <v>141</v>
      </c>
      <c r="C762" s="84" t="s">
        <v>370</v>
      </c>
      <c r="D762" s="84" t="s">
        <v>493</v>
      </c>
      <c r="E762" s="84" t="s">
        <v>491</v>
      </c>
      <c r="F762" s="84" t="s">
        <v>27</v>
      </c>
      <c r="G762" s="85">
        <v>425.2</v>
      </c>
      <c r="H762" s="85">
        <v>425.2</v>
      </c>
      <c r="I762" s="95">
        <v>425.2</v>
      </c>
      <c r="J762" s="86">
        <v>2</v>
      </c>
    </row>
    <row r="763" spans="2:10" ht="25.5">
      <c r="B763" s="11" t="s">
        <v>140</v>
      </c>
      <c r="C763" s="12" t="s">
        <v>370</v>
      </c>
      <c r="D763" s="12" t="s">
        <v>493</v>
      </c>
      <c r="E763" s="12" t="s">
        <v>491</v>
      </c>
      <c r="F763" s="12" t="s">
        <v>27</v>
      </c>
      <c r="G763" s="13">
        <v>47.3</v>
      </c>
      <c r="H763" s="13">
        <v>47.3</v>
      </c>
      <c r="I763" s="16">
        <v>47.3</v>
      </c>
      <c r="J763" s="4">
        <v>1</v>
      </c>
    </row>
    <row r="764" spans="2:10" ht="38.25">
      <c r="B764" s="11" t="s">
        <v>429</v>
      </c>
      <c r="C764" s="84" t="s">
        <v>370</v>
      </c>
      <c r="D764" s="84" t="s">
        <v>493</v>
      </c>
      <c r="E764" s="84" t="s">
        <v>491</v>
      </c>
      <c r="F764" s="84" t="s">
        <v>73</v>
      </c>
      <c r="G764" s="85">
        <v>60.8</v>
      </c>
      <c r="H764" s="85">
        <v>60.8</v>
      </c>
      <c r="I764" s="95">
        <v>60.8</v>
      </c>
      <c r="J764" s="86">
        <v>2</v>
      </c>
    </row>
    <row r="765" spans="2:10" ht="38.25">
      <c r="B765" s="11" t="s">
        <v>430</v>
      </c>
      <c r="C765" s="12" t="s">
        <v>370</v>
      </c>
      <c r="D765" s="12" t="s">
        <v>493</v>
      </c>
      <c r="E765" s="12" t="s">
        <v>491</v>
      </c>
      <c r="F765" s="12" t="s">
        <v>73</v>
      </c>
      <c r="G765" s="13">
        <v>6.8</v>
      </c>
      <c r="H765" s="13">
        <v>6.8</v>
      </c>
      <c r="I765" s="16">
        <v>6.8</v>
      </c>
      <c r="J765" s="4">
        <v>1</v>
      </c>
    </row>
    <row r="766" spans="2:10">
      <c r="B766" s="9" t="s">
        <v>323</v>
      </c>
      <c r="C766" s="112" t="s">
        <v>370</v>
      </c>
      <c r="D766" s="112" t="s">
        <v>324</v>
      </c>
      <c r="E766" s="112"/>
      <c r="F766" s="112"/>
      <c r="G766" s="10">
        <f>G767</f>
        <v>0</v>
      </c>
      <c r="H766" s="10">
        <f t="shared" ref="H766:I770" si="90">H767</f>
        <v>0</v>
      </c>
      <c r="I766" s="10">
        <f t="shared" si="90"/>
        <v>0</v>
      </c>
      <c r="J766" s="4"/>
    </row>
    <row r="767" spans="2:10">
      <c r="B767" s="9" t="s">
        <v>325</v>
      </c>
      <c r="C767" s="112" t="s">
        <v>370</v>
      </c>
      <c r="D767" s="112" t="s">
        <v>326</v>
      </c>
      <c r="E767" s="112"/>
      <c r="F767" s="112"/>
      <c r="G767" s="10">
        <f>G768</f>
        <v>0</v>
      </c>
      <c r="H767" s="10">
        <f t="shared" si="90"/>
        <v>0</v>
      </c>
      <c r="I767" s="10">
        <f t="shared" si="90"/>
        <v>0</v>
      </c>
      <c r="J767" s="4"/>
    </row>
    <row r="768" spans="2:10" ht="38.25">
      <c r="B768" s="11" t="s">
        <v>331</v>
      </c>
      <c r="C768" s="12" t="s">
        <v>370</v>
      </c>
      <c r="D768" s="12" t="s">
        <v>326</v>
      </c>
      <c r="E768" s="12" t="s">
        <v>332</v>
      </c>
      <c r="F768" s="12" t="s">
        <v>15</v>
      </c>
      <c r="G768" s="13">
        <f>G769</f>
        <v>0</v>
      </c>
      <c r="H768" s="13">
        <f t="shared" si="90"/>
        <v>0</v>
      </c>
      <c r="I768" s="13">
        <f t="shared" si="90"/>
        <v>0</v>
      </c>
      <c r="J768" s="4"/>
    </row>
    <row r="769" spans="2:10" ht="25.5">
      <c r="B769" s="11" t="s">
        <v>291</v>
      </c>
      <c r="C769" s="12" t="s">
        <v>370</v>
      </c>
      <c r="D769" s="12" t="s">
        <v>326</v>
      </c>
      <c r="E769" s="12" t="s">
        <v>333</v>
      </c>
      <c r="F769" s="12"/>
      <c r="G769" s="13">
        <f>G770</f>
        <v>0</v>
      </c>
      <c r="H769" s="13">
        <f t="shared" si="90"/>
        <v>0</v>
      </c>
      <c r="I769" s="13">
        <f t="shared" si="90"/>
        <v>0</v>
      </c>
      <c r="J769" s="4"/>
    </row>
    <row r="770" spans="2:10" ht="38.25">
      <c r="B770" s="22" t="s">
        <v>293</v>
      </c>
      <c r="C770" s="12" t="s">
        <v>370</v>
      </c>
      <c r="D770" s="12" t="s">
        <v>326</v>
      </c>
      <c r="E770" s="12" t="s">
        <v>334</v>
      </c>
      <c r="F770" s="12"/>
      <c r="G770" s="13">
        <f>G771</f>
        <v>0</v>
      </c>
      <c r="H770" s="13">
        <f t="shared" si="90"/>
        <v>0</v>
      </c>
      <c r="I770" s="13">
        <f t="shared" si="90"/>
        <v>0</v>
      </c>
      <c r="J770" s="4"/>
    </row>
    <row r="771" spans="2:10" ht="43.5" customHeight="1">
      <c r="B771" s="11" t="s">
        <v>72</v>
      </c>
      <c r="C771" s="12" t="s">
        <v>370</v>
      </c>
      <c r="D771" s="12" t="s">
        <v>326</v>
      </c>
      <c r="E771" s="12" t="s">
        <v>334</v>
      </c>
      <c r="F771" s="12" t="s">
        <v>73</v>
      </c>
      <c r="G771" s="13">
        <v>0</v>
      </c>
      <c r="H771" s="13">
        <v>0</v>
      </c>
      <c r="I771" s="16">
        <v>0</v>
      </c>
      <c r="J771" s="4">
        <v>1</v>
      </c>
    </row>
    <row r="772" spans="2:10">
      <c r="B772" s="9" t="s">
        <v>241</v>
      </c>
      <c r="C772" s="8" t="s">
        <v>370</v>
      </c>
      <c r="D772" s="8" t="s">
        <v>242</v>
      </c>
      <c r="E772" s="8" t="s">
        <v>15</v>
      </c>
      <c r="F772" s="8" t="s">
        <v>15</v>
      </c>
      <c r="G772" s="10">
        <f>G773+G779+G788</f>
        <v>12466.199999999999</v>
      </c>
      <c r="H772" s="10">
        <f t="shared" ref="H772:I772" si="91">H773+H779+H788</f>
        <v>15743.6</v>
      </c>
      <c r="I772" s="10">
        <f t="shared" si="91"/>
        <v>15743.6</v>
      </c>
      <c r="J772" s="4"/>
    </row>
    <row r="773" spans="2:10">
      <c r="B773" s="9" t="s">
        <v>248</v>
      </c>
      <c r="C773" s="90" t="s">
        <v>370</v>
      </c>
      <c r="D773" s="90" t="s">
        <v>249</v>
      </c>
      <c r="E773" s="90" t="s">
        <v>15</v>
      </c>
      <c r="F773" s="90" t="s">
        <v>15</v>
      </c>
      <c r="G773" s="43">
        <f>G774</f>
        <v>3200</v>
      </c>
      <c r="H773" s="43">
        <f>H774</f>
        <v>3737.6</v>
      </c>
      <c r="I773" s="44">
        <f>I774</f>
        <v>3737.6</v>
      </c>
      <c r="J773" s="4"/>
    </row>
    <row r="774" spans="2:10" ht="25.5">
      <c r="B774" s="11" t="s">
        <v>92</v>
      </c>
      <c r="C774" s="12" t="s">
        <v>370</v>
      </c>
      <c r="D774" s="12" t="s">
        <v>249</v>
      </c>
      <c r="E774" s="12" t="s">
        <v>31</v>
      </c>
      <c r="F774" s="12"/>
      <c r="G774" s="13">
        <f>G775+G777</f>
        <v>3200</v>
      </c>
      <c r="H774" s="13">
        <f>H775+H777</f>
        <v>3737.6</v>
      </c>
      <c r="I774" s="16">
        <f>I775+I777</f>
        <v>3737.6</v>
      </c>
      <c r="J774" s="4"/>
    </row>
    <row r="775" spans="2:10" ht="63.75">
      <c r="B775" s="83" t="s">
        <v>497</v>
      </c>
      <c r="C775" s="84" t="s">
        <v>370</v>
      </c>
      <c r="D775" s="84" t="s">
        <v>249</v>
      </c>
      <c r="E775" s="84" t="s">
        <v>498</v>
      </c>
      <c r="F775" s="84"/>
      <c r="G775" s="85">
        <f>G776</f>
        <v>3100</v>
      </c>
      <c r="H775" s="85">
        <f>H776</f>
        <v>3600</v>
      </c>
      <c r="I775" s="95">
        <f>I776</f>
        <v>3600</v>
      </c>
      <c r="J775" s="86"/>
    </row>
    <row r="776" spans="2:10">
      <c r="B776" s="11" t="s">
        <v>64</v>
      </c>
      <c r="C776" s="12" t="s">
        <v>370</v>
      </c>
      <c r="D776" s="12" t="s">
        <v>249</v>
      </c>
      <c r="E776" s="12" t="s">
        <v>498</v>
      </c>
      <c r="F776" s="12" t="s">
        <v>65</v>
      </c>
      <c r="G776" s="13">
        <v>3100</v>
      </c>
      <c r="H776" s="13">
        <v>3600</v>
      </c>
      <c r="I776" s="16">
        <v>3600</v>
      </c>
      <c r="J776" s="4">
        <v>2</v>
      </c>
    </row>
    <row r="777" spans="2:10" ht="63.75">
      <c r="B777" s="83" t="s">
        <v>499</v>
      </c>
      <c r="C777" s="84" t="s">
        <v>370</v>
      </c>
      <c r="D777" s="84" t="s">
        <v>249</v>
      </c>
      <c r="E777" s="84" t="s">
        <v>500</v>
      </c>
      <c r="F777" s="84"/>
      <c r="G777" s="85">
        <f>G778</f>
        <v>100</v>
      </c>
      <c r="H777" s="85">
        <f>H778</f>
        <v>137.6</v>
      </c>
      <c r="I777" s="95">
        <f>I778</f>
        <v>137.6</v>
      </c>
      <c r="J777" s="86"/>
    </row>
    <row r="778" spans="2:10">
      <c r="B778" s="11" t="s">
        <v>64</v>
      </c>
      <c r="C778" s="12" t="s">
        <v>370</v>
      </c>
      <c r="D778" s="12" t="s">
        <v>249</v>
      </c>
      <c r="E778" s="12" t="s">
        <v>500</v>
      </c>
      <c r="F778" s="12" t="s">
        <v>65</v>
      </c>
      <c r="G778" s="13">
        <v>100</v>
      </c>
      <c r="H778" s="13">
        <v>137.6</v>
      </c>
      <c r="I778" s="16">
        <v>137.6</v>
      </c>
      <c r="J778" s="4">
        <v>2</v>
      </c>
    </row>
    <row r="779" spans="2:10">
      <c r="B779" s="9" t="s">
        <v>253</v>
      </c>
      <c r="C779" s="90" t="s">
        <v>370</v>
      </c>
      <c r="D779" s="90" t="s">
        <v>254</v>
      </c>
      <c r="E779" s="90" t="s">
        <v>15</v>
      </c>
      <c r="F779" s="90" t="s">
        <v>15</v>
      </c>
      <c r="G779" s="43">
        <f>G780</f>
        <v>9186.7999999999993</v>
      </c>
      <c r="H779" s="43">
        <f>H780</f>
        <v>12006</v>
      </c>
      <c r="I779" s="44">
        <f>I780</f>
        <v>12006</v>
      </c>
      <c r="J779" s="4"/>
    </row>
    <row r="780" spans="2:10" s="18" customFormat="1" ht="25.5">
      <c r="B780" s="11" t="s">
        <v>130</v>
      </c>
      <c r="C780" s="12" t="s">
        <v>370</v>
      </c>
      <c r="D780" s="12" t="s">
        <v>254</v>
      </c>
      <c r="E780" s="12" t="s">
        <v>31</v>
      </c>
      <c r="F780" s="12" t="s">
        <v>15</v>
      </c>
      <c r="G780" s="13">
        <f>G781+G784+G786</f>
        <v>9186.7999999999993</v>
      </c>
      <c r="H780" s="13">
        <f>H781+H784+H786</f>
        <v>12006</v>
      </c>
      <c r="I780" s="16">
        <f>I781+I784+I786</f>
        <v>12006</v>
      </c>
      <c r="J780" s="17"/>
    </row>
    <row r="781" spans="2:10" s="18" customFormat="1" ht="63.75">
      <c r="B781" s="83" t="s">
        <v>501</v>
      </c>
      <c r="C781" s="84" t="s">
        <v>370</v>
      </c>
      <c r="D781" s="84" t="s">
        <v>254</v>
      </c>
      <c r="E781" s="84" t="s">
        <v>502</v>
      </c>
      <c r="F781" s="84"/>
      <c r="G781" s="85">
        <f>G782+G783</f>
        <v>536.79999999999995</v>
      </c>
      <c r="H781" s="85">
        <f>H782+H783</f>
        <v>636.79999999999995</v>
      </c>
      <c r="I781" s="95">
        <f>I782+I783</f>
        <v>636.79999999999995</v>
      </c>
      <c r="J781" s="96"/>
    </row>
    <row r="782" spans="2:10" s="18" customFormat="1" ht="12.75" customHeight="1">
      <c r="B782" s="11" t="s">
        <v>44</v>
      </c>
      <c r="C782" s="12" t="s">
        <v>370</v>
      </c>
      <c r="D782" s="12" t="s">
        <v>254</v>
      </c>
      <c r="E782" s="12" t="s">
        <v>502</v>
      </c>
      <c r="F782" s="12" t="s">
        <v>27</v>
      </c>
      <c r="G782" s="13">
        <v>5.4</v>
      </c>
      <c r="H782" s="13">
        <v>10</v>
      </c>
      <c r="I782" s="13">
        <v>10</v>
      </c>
      <c r="J782" s="4">
        <v>2</v>
      </c>
    </row>
    <row r="783" spans="2:10">
      <c r="B783" s="11" t="s">
        <v>64</v>
      </c>
      <c r="C783" s="12" t="s">
        <v>370</v>
      </c>
      <c r="D783" s="12" t="s">
        <v>254</v>
      </c>
      <c r="E783" s="12" t="s">
        <v>502</v>
      </c>
      <c r="F783" s="12" t="s">
        <v>65</v>
      </c>
      <c r="G783" s="13">
        <v>531.4</v>
      </c>
      <c r="H783" s="13">
        <v>626.79999999999995</v>
      </c>
      <c r="I783" s="16">
        <v>626.79999999999995</v>
      </c>
      <c r="J783" s="4">
        <v>2</v>
      </c>
    </row>
    <row r="784" spans="2:10">
      <c r="B784" s="83" t="s">
        <v>503</v>
      </c>
      <c r="C784" s="84" t="s">
        <v>370</v>
      </c>
      <c r="D784" s="84" t="s">
        <v>254</v>
      </c>
      <c r="E784" s="84" t="s">
        <v>504</v>
      </c>
      <c r="F784" s="84"/>
      <c r="G784" s="85">
        <f>G785</f>
        <v>6050</v>
      </c>
      <c r="H784" s="85">
        <f>H785</f>
        <v>7903.1</v>
      </c>
      <c r="I784" s="95">
        <f>I785</f>
        <v>7903.1</v>
      </c>
      <c r="J784" s="86"/>
    </row>
    <row r="785" spans="2:10">
      <c r="B785" s="11" t="s">
        <v>64</v>
      </c>
      <c r="C785" s="12" t="s">
        <v>370</v>
      </c>
      <c r="D785" s="12" t="s">
        <v>254</v>
      </c>
      <c r="E785" s="12" t="s">
        <v>504</v>
      </c>
      <c r="F785" s="12" t="s">
        <v>65</v>
      </c>
      <c r="G785" s="13">
        <v>6050</v>
      </c>
      <c r="H785" s="13">
        <v>7903.1</v>
      </c>
      <c r="I785" s="13">
        <v>7903.1</v>
      </c>
      <c r="J785" s="4">
        <v>2</v>
      </c>
    </row>
    <row r="786" spans="2:10" ht="38.25">
      <c r="B786" s="83" t="s">
        <v>505</v>
      </c>
      <c r="C786" s="84" t="s">
        <v>370</v>
      </c>
      <c r="D786" s="84" t="s">
        <v>254</v>
      </c>
      <c r="E786" s="84" t="s">
        <v>506</v>
      </c>
      <c r="F786" s="84"/>
      <c r="G786" s="85">
        <f>G787</f>
        <v>2600</v>
      </c>
      <c r="H786" s="85">
        <f>H787</f>
        <v>3466.1</v>
      </c>
      <c r="I786" s="95">
        <f>I787</f>
        <v>3466.1</v>
      </c>
      <c r="J786" s="86"/>
    </row>
    <row r="787" spans="2:10">
      <c r="B787" s="11" t="s">
        <v>64</v>
      </c>
      <c r="C787" s="12" t="s">
        <v>370</v>
      </c>
      <c r="D787" s="12" t="s">
        <v>254</v>
      </c>
      <c r="E787" s="12" t="s">
        <v>506</v>
      </c>
      <c r="F787" s="12" t="s">
        <v>65</v>
      </c>
      <c r="G787" s="13">
        <v>2600</v>
      </c>
      <c r="H787" s="13">
        <v>3466.1</v>
      </c>
      <c r="I787" s="13">
        <v>3466.1</v>
      </c>
      <c r="J787" s="4">
        <v>2</v>
      </c>
    </row>
    <row r="788" spans="2:10">
      <c r="B788" s="9" t="s">
        <v>256</v>
      </c>
      <c r="C788" s="90" t="s">
        <v>370</v>
      </c>
      <c r="D788" s="90" t="s">
        <v>257</v>
      </c>
      <c r="E788" s="90"/>
      <c r="F788" s="90"/>
      <c r="G788" s="43">
        <f>G789</f>
        <v>79.400000000000006</v>
      </c>
      <c r="H788" s="43">
        <f t="shared" ref="H788:I789" si="92">H789</f>
        <v>0</v>
      </c>
      <c r="I788" s="43">
        <f t="shared" si="92"/>
        <v>0</v>
      </c>
      <c r="J788" s="4"/>
    </row>
    <row r="789" spans="2:10" ht="25.5">
      <c r="B789" s="11" t="s">
        <v>20</v>
      </c>
      <c r="C789" s="12" t="s">
        <v>370</v>
      </c>
      <c r="D789" s="12" t="s">
        <v>257</v>
      </c>
      <c r="E789" s="12" t="s">
        <v>21</v>
      </c>
      <c r="F789" s="12"/>
      <c r="G789" s="13">
        <f>G790</f>
        <v>79.400000000000006</v>
      </c>
      <c r="H789" s="13">
        <f t="shared" si="92"/>
        <v>0</v>
      </c>
      <c r="I789" s="13">
        <f t="shared" si="92"/>
        <v>0</v>
      </c>
      <c r="J789" s="4"/>
    </row>
    <row r="790" spans="2:10" ht="25.5">
      <c r="B790" s="83" t="s">
        <v>47</v>
      </c>
      <c r="C790" s="84" t="s">
        <v>370</v>
      </c>
      <c r="D790" s="84" t="s">
        <v>257</v>
      </c>
      <c r="E790" s="84" t="s">
        <v>48</v>
      </c>
      <c r="F790" s="84"/>
      <c r="G790" s="85">
        <f>G791+G792</f>
        <v>79.400000000000006</v>
      </c>
      <c r="H790" s="85">
        <f t="shared" ref="H790:I790" si="93">H791+H792</f>
        <v>0</v>
      </c>
      <c r="I790" s="85">
        <f t="shared" si="93"/>
        <v>0</v>
      </c>
      <c r="J790" s="4"/>
    </row>
    <row r="791" spans="2:10" ht="63.75">
      <c r="B791" s="11" t="s">
        <v>24</v>
      </c>
      <c r="C791" s="12" t="s">
        <v>370</v>
      </c>
      <c r="D791" s="12" t="s">
        <v>257</v>
      </c>
      <c r="E791" s="12" t="s">
        <v>48</v>
      </c>
      <c r="F791" s="12" t="s">
        <v>25</v>
      </c>
      <c r="G791" s="13">
        <v>67.400000000000006</v>
      </c>
      <c r="H791" s="13">
        <v>0</v>
      </c>
      <c r="I791" s="13">
        <v>0</v>
      </c>
      <c r="J791" s="4">
        <v>2</v>
      </c>
    </row>
    <row r="792" spans="2:10" ht="25.5">
      <c r="B792" s="11" t="s">
        <v>44</v>
      </c>
      <c r="C792" s="12" t="s">
        <v>370</v>
      </c>
      <c r="D792" s="12" t="s">
        <v>257</v>
      </c>
      <c r="E792" s="12" t="s">
        <v>48</v>
      </c>
      <c r="F792" s="12" t="s">
        <v>27</v>
      </c>
      <c r="G792" s="13">
        <v>12</v>
      </c>
      <c r="H792" s="13">
        <v>0</v>
      </c>
      <c r="I792" s="13">
        <v>0</v>
      </c>
      <c r="J792" s="4">
        <v>2</v>
      </c>
    </row>
    <row r="793" spans="2:10" ht="51">
      <c r="B793" s="77" t="s">
        <v>507</v>
      </c>
      <c r="C793" s="78" t="s">
        <v>508</v>
      </c>
      <c r="D793" s="78"/>
      <c r="E793" s="78"/>
      <c r="F793" s="78"/>
      <c r="G793" s="79">
        <f>G794+G808</f>
        <v>26640.199999999997</v>
      </c>
      <c r="H793" s="79">
        <f>H794+H808</f>
        <v>12181.5</v>
      </c>
      <c r="I793" s="79">
        <f>I794+I808</f>
        <v>23146.9</v>
      </c>
      <c r="J793" s="4"/>
    </row>
    <row r="794" spans="2:10">
      <c r="B794" s="9" t="s">
        <v>16</v>
      </c>
      <c r="C794" s="8" t="s">
        <v>508</v>
      </c>
      <c r="D794" s="8" t="s">
        <v>17</v>
      </c>
      <c r="E794" s="8" t="s">
        <v>15</v>
      </c>
      <c r="F794" s="8" t="s">
        <v>15</v>
      </c>
      <c r="G794" s="10">
        <f>G795+G804</f>
        <v>5314.5999999999995</v>
      </c>
      <c r="H794" s="10">
        <f>H795+H804</f>
        <v>12181.5</v>
      </c>
      <c r="I794" s="19">
        <f>I795+I804</f>
        <v>23146.9</v>
      </c>
      <c r="J794" s="4"/>
    </row>
    <row r="795" spans="2:10" ht="38.25">
      <c r="B795" s="9" t="s">
        <v>509</v>
      </c>
      <c r="C795" s="90" t="s">
        <v>508</v>
      </c>
      <c r="D795" s="90" t="s">
        <v>510</v>
      </c>
      <c r="E795" s="90" t="s">
        <v>15</v>
      </c>
      <c r="F795" s="90" t="s">
        <v>15</v>
      </c>
      <c r="G795" s="43">
        <f>G796+G802</f>
        <v>5314.5999999999995</v>
      </c>
      <c r="H795" s="43">
        <f>H796+H802</f>
        <v>1181.5</v>
      </c>
      <c r="I795" s="44">
        <f>I796+I802</f>
        <v>1146.9000000000001</v>
      </c>
      <c r="J795" s="4"/>
    </row>
    <row r="796" spans="2:10" ht="25.5">
      <c r="B796" s="11" t="s">
        <v>20</v>
      </c>
      <c r="C796" s="12" t="s">
        <v>508</v>
      </c>
      <c r="D796" s="12" t="s">
        <v>510</v>
      </c>
      <c r="E796" s="12" t="s">
        <v>21</v>
      </c>
      <c r="F796" s="12" t="s">
        <v>15</v>
      </c>
      <c r="G796" s="13">
        <f>G797+G800</f>
        <v>5311.5999999999995</v>
      </c>
      <c r="H796" s="13">
        <f>H797</f>
        <v>1178.5</v>
      </c>
      <c r="I796" s="13">
        <f>I797</f>
        <v>1143.9000000000001</v>
      </c>
      <c r="J796" s="4"/>
    </row>
    <row r="797" spans="2:10" ht="25.5">
      <c r="B797" s="11" t="s">
        <v>22</v>
      </c>
      <c r="C797" s="12" t="s">
        <v>508</v>
      </c>
      <c r="D797" s="12" t="s">
        <v>510</v>
      </c>
      <c r="E797" s="12" t="s">
        <v>23</v>
      </c>
      <c r="F797" s="12"/>
      <c r="G797" s="13">
        <f>G798+G799</f>
        <v>5294.9</v>
      </c>
      <c r="H797" s="13">
        <f>H798+H799</f>
        <v>1178.5</v>
      </c>
      <c r="I797" s="16">
        <f>I798+I799</f>
        <v>1143.9000000000001</v>
      </c>
      <c r="J797" s="4"/>
    </row>
    <row r="798" spans="2:10" ht="38.25" customHeight="1">
      <c r="B798" s="11" t="s">
        <v>24</v>
      </c>
      <c r="C798" s="12" t="s">
        <v>508</v>
      </c>
      <c r="D798" s="12" t="s">
        <v>510</v>
      </c>
      <c r="E798" s="12" t="s">
        <v>23</v>
      </c>
      <c r="F798" s="12" t="s">
        <v>25</v>
      </c>
      <c r="G798" s="13">
        <v>4798.7</v>
      </c>
      <c r="H798" s="13">
        <v>481.5</v>
      </c>
      <c r="I798" s="16">
        <v>505.9</v>
      </c>
      <c r="J798" s="4">
        <v>1</v>
      </c>
    </row>
    <row r="799" spans="2:10" ht="12.75" customHeight="1">
      <c r="B799" s="11" t="s">
        <v>44</v>
      </c>
      <c r="C799" s="12" t="s">
        <v>508</v>
      </c>
      <c r="D799" s="12" t="s">
        <v>510</v>
      </c>
      <c r="E799" s="12" t="s">
        <v>23</v>
      </c>
      <c r="F799" s="12" t="s">
        <v>27</v>
      </c>
      <c r="G799" s="13">
        <v>496.2</v>
      </c>
      <c r="H799" s="13">
        <v>697</v>
      </c>
      <c r="I799" s="16">
        <v>638</v>
      </c>
      <c r="J799" s="4">
        <v>1</v>
      </c>
    </row>
    <row r="800" spans="2:10" ht="25.5">
      <c r="B800" s="11" t="s">
        <v>22</v>
      </c>
      <c r="C800" s="12" t="s">
        <v>508</v>
      </c>
      <c r="D800" s="12" t="s">
        <v>510</v>
      </c>
      <c r="E800" s="12" t="s">
        <v>839</v>
      </c>
      <c r="F800" s="12"/>
      <c r="G800" s="13">
        <f>G801</f>
        <v>16.7</v>
      </c>
      <c r="H800" s="13">
        <f>H801+H802</f>
        <v>484.5</v>
      </c>
      <c r="I800" s="16">
        <f>I801+I802</f>
        <v>508.9</v>
      </c>
      <c r="J800" s="4"/>
    </row>
    <row r="801" spans="2:10" ht="38.25" customHeight="1">
      <c r="B801" s="11" t="s">
        <v>24</v>
      </c>
      <c r="C801" s="12" t="s">
        <v>508</v>
      </c>
      <c r="D801" s="12" t="s">
        <v>510</v>
      </c>
      <c r="E801" s="12" t="s">
        <v>813</v>
      </c>
      <c r="F801" s="12" t="s">
        <v>25</v>
      </c>
      <c r="G801" s="13">
        <v>16.7</v>
      </c>
      <c r="H801" s="13">
        <v>481.5</v>
      </c>
      <c r="I801" s="16">
        <v>505.9</v>
      </c>
      <c r="J801" s="4">
        <v>1</v>
      </c>
    </row>
    <row r="802" spans="2:10">
      <c r="B802" s="11" t="s">
        <v>32</v>
      </c>
      <c r="C802" s="12" t="s">
        <v>508</v>
      </c>
      <c r="D802" s="12" t="s">
        <v>510</v>
      </c>
      <c r="E802" s="12" t="s">
        <v>33</v>
      </c>
      <c r="F802" s="12"/>
      <c r="G802" s="13">
        <f>G803</f>
        <v>3</v>
      </c>
      <c r="H802" s="13">
        <f>H803</f>
        <v>3</v>
      </c>
      <c r="I802" s="16">
        <f>I803</f>
        <v>3</v>
      </c>
      <c r="J802" s="4"/>
    </row>
    <row r="803" spans="2:10">
      <c r="B803" s="11" t="s">
        <v>34</v>
      </c>
      <c r="C803" s="12" t="s">
        <v>508</v>
      </c>
      <c r="D803" s="12" t="s">
        <v>510</v>
      </c>
      <c r="E803" s="12" t="s">
        <v>33</v>
      </c>
      <c r="F803" s="12" t="s">
        <v>35</v>
      </c>
      <c r="G803" s="13">
        <v>3</v>
      </c>
      <c r="H803" s="13">
        <v>3</v>
      </c>
      <c r="I803" s="16">
        <v>3</v>
      </c>
      <c r="J803" s="4">
        <v>1</v>
      </c>
    </row>
    <row r="804" spans="2:10">
      <c r="B804" s="9" t="s">
        <v>511</v>
      </c>
      <c r="C804" s="90" t="s">
        <v>508</v>
      </c>
      <c r="D804" s="90" t="s">
        <v>61</v>
      </c>
      <c r="E804" s="90"/>
      <c r="F804" s="90" t="s">
        <v>15</v>
      </c>
      <c r="G804" s="43">
        <f>G805</f>
        <v>0</v>
      </c>
      <c r="H804" s="43">
        <f t="shared" ref="H804:I806" si="94">H805</f>
        <v>11000</v>
      </c>
      <c r="I804" s="44">
        <f t="shared" si="94"/>
        <v>22000</v>
      </c>
      <c r="J804" s="4"/>
    </row>
    <row r="805" spans="2:10" ht="25.5">
      <c r="B805" s="11" t="s">
        <v>245</v>
      </c>
      <c r="C805" s="12" t="s">
        <v>508</v>
      </c>
      <c r="D805" s="12" t="s">
        <v>61</v>
      </c>
      <c r="E805" s="12" t="s">
        <v>31</v>
      </c>
      <c r="F805" s="12" t="s">
        <v>15</v>
      </c>
      <c r="G805" s="13">
        <f>G806</f>
        <v>0</v>
      </c>
      <c r="H805" s="13">
        <f t="shared" si="94"/>
        <v>11000</v>
      </c>
      <c r="I805" s="16">
        <f t="shared" si="94"/>
        <v>22000</v>
      </c>
      <c r="J805" s="4"/>
    </row>
    <row r="806" spans="2:10">
      <c r="B806" s="11" t="s">
        <v>512</v>
      </c>
      <c r="C806" s="12" t="s">
        <v>508</v>
      </c>
      <c r="D806" s="12" t="s">
        <v>61</v>
      </c>
      <c r="E806" s="12" t="s">
        <v>513</v>
      </c>
      <c r="F806" s="12"/>
      <c r="G806" s="13">
        <f>G807</f>
        <v>0</v>
      </c>
      <c r="H806" s="13">
        <f t="shared" si="94"/>
        <v>11000</v>
      </c>
      <c r="I806" s="16">
        <f t="shared" si="94"/>
        <v>22000</v>
      </c>
      <c r="J806" s="4"/>
    </row>
    <row r="807" spans="2:10">
      <c r="B807" s="11" t="s">
        <v>34</v>
      </c>
      <c r="C807" s="12" t="s">
        <v>508</v>
      </c>
      <c r="D807" s="12" t="s">
        <v>61</v>
      </c>
      <c r="E807" s="12" t="s">
        <v>513</v>
      </c>
      <c r="F807" s="12" t="s">
        <v>35</v>
      </c>
      <c r="G807" s="13">
        <v>0</v>
      </c>
      <c r="H807" s="58">
        <v>11000</v>
      </c>
      <c r="I807" s="59">
        <v>22000</v>
      </c>
      <c r="J807" s="4">
        <v>1</v>
      </c>
    </row>
    <row r="808" spans="2:10" ht="25.5">
      <c r="B808" s="9" t="s">
        <v>514</v>
      </c>
      <c r="C808" s="8" t="s">
        <v>508</v>
      </c>
      <c r="D808" s="8" t="s">
        <v>515</v>
      </c>
      <c r="E808" s="12"/>
      <c r="F808" s="12"/>
      <c r="G808" s="10">
        <f t="shared" ref="G808:I809" si="95">G809</f>
        <v>21325.599999999999</v>
      </c>
      <c r="H808" s="10">
        <f t="shared" si="95"/>
        <v>0</v>
      </c>
      <c r="I808" s="10">
        <f t="shared" si="95"/>
        <v>0</v>
      </c>
      <c r="J808" s="4"/>
    </row>
    <row r="809" spans="2:10">
      <c r="B809" s="9" t="s">
        <v>516</v>
      </c>
      <c r="C809" s="90" t="s">
        <v>508</v>
      </c>
      <c r="D809" s="90" t="s">
        <v>517</v>
      </c>
      <c r="E809" s="91"/>
      <c r="F809" s="91"/>
      <c r="G809" s="43">
        <f t="shared" si="95"/>
        <v>21325.599999999999</v>
      </c>
      <c r="H809" s="43">
        <f t="shared" si="95"/>
        <v>0</v>
      </c>
      <c r="I809" s="44">
        <f t="shared" si="95"/>
        <v>0</v>
      </c>
      <c r="J809" s="4"/>
    </row>
    <row r="810" spans="2:10" ht="25.5">
      <c r="B810" s="11" t="s">
        <v>20</v>
      </c>
      <c r="C810" s="12" t="s">
        <v>508</v>
      </c>
      <c r="D810" s="12" t="s">
        <v>517</v>
      </c>
      <c r="E810" s="12" t="s">
        <v>31</v>
      </c>
      <c r="F810" s="12"/>
      <c r="G810" s="13">
        <f>G811+G816</f>
        <v>21325.599999999999</v>
      </c>
      <c r="H810" s="13">
        <f>H811+H816</f>
        <v>0</v>
      </c>
      <c r="I810" s="13">
        <f>I811+I816</f>
        <v>0</v>
      </c>
      <c r="J810" s="4"/>
    </row>
    <row r="811" spans="2:10" ht="25.5">
      <c r="B811" s="29" t="s">
        <v>518</v>
      </c>
      <c r="C811" s="12" t="s">
        <v>508</v>
      </c>
      <c r="D811" s="12" t="s">
        <v>517</v>
      </c>
      <c r="E811" s="12" t="s">
        <v>519</v>
      </c>
      <c r="F811" s="12"/>
      <c r="G811" s="13">
        <f>G812+G814</f>
        <v>19055.599999999999</v>
      </c>
      <c r="H811" s="13">
        <f>H812+H814</f>
        <v>0</v>
      </c>
      <c r="I811" s="13">
        <f>I812+I814</f>
        <v>0</v>
      </c>
      <c r="J811" s="4"/>
    </row>
    <row r="812" spans="2:10" ht="25.5">
      <c r="B812" s="11" t="s">
        <v>520</v>
      </c>
      <c r="C812" s="12" t="s">
        <v>508</v>
      </c>
      <c r="D812" s="12" t="s">
        <v>517</v>
      </c>
      <c r="E812" s="12" t="s">
        <v>521</v>
      </c>
      <c r="F812" s="12"/>
      <c r="G812" s="13">
        <f>G813</f>
        <v>18865</v>
      </c>
      <c r="H812" s="13">
        <f>H813</f>
        <v>0</v>
      </c>
      <c r="I812" s="13">
        <f>I813</f>
        <v>0</v>
      </c>
      <c r="J812" s="4"/>
    </row>
    <row r="813" spans="2:10">
      <c r="B813" s="83" t="s">
        <v>522</v>
      </c>
      <c r="C813" s="84" t="s">
        <v>508</v>
      </c>
      <c r="D813" s="84" t="s">
        <v>517</v>
      </c>
      <c r="E813" s="84" t="s">
        <v>521</v>
      </c>
      <c r="F813" s="84" t="s">
        <v>215</v>
      </c>
      <c r="G813" s="85">
        <v>18865</v>
      </c>
      <c r="H813" s="85">
        <v>0</v>
      </c>
      <c r="I813" s="85">
        <v>0</v>
      </c>
      <c r="J813" s="86">
        <v>2</v>
      </c>
    </row>
    <row r="814" spans="2:10" ht="38.25">
      <c r="B814" s="11" t="s">
        <v>523</v>
      </c>
      <c r="C814" s="12" t="s">
        <v>508</v>
      </c>
      <c r="D814" s="12" t="s">
        <v>517</v>
      </c>
      <c r="E814" s="12" t="s">
        <v>524</v>
      </c>
      <c r="F814" s="12"/>
      <c r="G814" s="13">
        <f>G815</f>
        <v>190.6</v>
      </c>
      <c r="H814" s="13">
        <f>H815</f>
        <v>0</v>
      </c>
      <c r="I814" s="16">
        <f>I815</f>
        <v>0</v>
      </c>
      <c r="J814" s="4"/>
    </row>
    <row r="815" spans="2:10">
      <c r="B815" s="11" t="s">
        <v>522</v>
      </c>
      <c r="C815" s="12" t="s">
        <v>508</v>
      </c>
      <c r="D815" s="12" t="s">
        <v>517</v>
      </c>
      <c r="E815" s="12" t="s">
        <v>524</v>
      </c>
      <c r="F815" s="12" t="s">
        <v>215</v>
      </c>
      <c r="G815" s="13">
        <v>190.6</v>
      </c>
      <c r="H815" s="13">
        <v>0</v>
      </c>
      <c r="I815" s="16">
        <v>0</v>
      </c>
      <c r="J815" s="4">
        <v>1</v>
      </c>
    </row>
    <row r="816" spans="2:10">
      <c r="B816" s="11" t="s">
        <v>525</v>
      </c>
      <c r="C816" s="12" t="s">
        <v>508</v>
      </c>
      <c r="D816" s="12" t="s">
        <v>517</v>
      </c>
      <c r="E816" s="12" t="s">
        <v>526</v>
      </c>
      <c r="F816" s="12"/>
      <c r="G816" s="13">
        <f>G817</f>
        <v>2270</v>
      </c>
      <c r="H816" s="13">
        <f>H817</f>
        <v>0</v>
      </c>
      <c r="I816" s="13">
        <f>I817</f>
        <v>0</v>
      </c>
      <c r="J816" s="4"/>
    </row>
    <row r="817" spans="2:10">
      <c r="B817" s="11" t="s">
        <v>522</v>
      </c>
      <c r="C817" s="12" t="s">
        <v>508</v>
      </c>
      <c r="D817" s="12" t="s">
        <v>517</v>
      </c>
      <c r="E817" s="12" t="s">
        <v>526</v>
      </c>
      <c r="F817" s="12" t="s">
        <v>215</v>
      </c>
      <c r="G817" s="13">
        <v>2270</v>
      </c>
      <c r="H817" s="13">
        <v>0</v>
      </c>
      <c r="I817" s="16">
        <v>0</v>
      </c>
      <c r="J817" s="4">
        <v>1</v>
      </c>
    </row>
    <row r="818" spans="2:10" ht="25.5">
      <c r="B818" s="77" t="s">
        <v>527</v>
      </c>
      <c r="C818" s="78" t="s">
        <v>528</v>
      </c>
      <c r="D818" s="78"/>
      <c r="E818" s="78"/>
      <c r="F818" s="78"/>
      <c r="G818" s="79">
        <f t="shared" ref="G818:I819" si="96">G819</f>
        <v>1746.9</v>
      </c>
      <c r="H818" s="79">
        <f t="shared" si="96"/>
        <v>1618.5</v>
      </c>
      <c r="I818" s="82">
        <f t="shared" si="96"/>
        <v>1115</v>
      </c>
      <c r="J818" s="4"/>
    </row>
    <row r="819" spans="2:10">
      <c r="B819" s="9" t="s">
        <v>16</v>
      </c>
      <c r="C819" s="8" t="s">
        <v>528</v>
      </c>
      <c r="D819" s="8" t="s">
        <v>17</v>
      </c>
      <c r="E819" s="8" t="s">
        <v>15</v>
      </c>
      <c r="F819" s="8" t="s">
        <v>15</v>
      </c>
      <c r="G819" s="10">
        <f t="shared" si="96"/>
        <v>1746.9</v>
      </c>
      <c r="H819" s="10">
        <f t="shared" si="96"/>
        <v>1618.5</v>
      </c>
      <c r="I819" s="19">
        <f t="shared" si="96"/>
        <v>1115</v>
      </c>
      <c r="J819" s="4"/>
    </row>
    <row r="820" spans="2:10" ht="38.25">
      <c r="B820" s="9" t="s">
        <v>509</v>
      </c>
      <c r="C820" s="90" t="s">
        <v>528</v>
      </c>
      <c r="D820" s="90" t="s">
        <v>510</v>
      </c>
      <c r="E820" s="90" t="s">
        <v>15</v>
      </c>
      <c r="F820" s="90" t="s">
        <v>15</v>
      </c>
      <c r="G820" s="43">
        <f>G821+G825</f>
        <v>1746.9</v>
      </c>
      <c r="H820" s="43">
        <f>H821+H825</f>
        <v>1618.5</v>
      </c>
      <c r="I820" s="44">
        <f>I821+I825</f>
        <v>1115</v>
      </c>
      <c r="J820" s="4"/>
    </row>
    <row r="821" spans="2:10" ht="25.5">
      <c r="B821" s="11" t="s">
        <v>20</v>
      </c>
      <c r="C821" s="12" t="s">
        <v>528</v>
      </c>
      <c r="D821" s="12" t="s">
        <v>510</v>
      </c>
      <c r="E821" s="12" t="s">
        <v>21</v>
      </c>
      <c r="F821" s="12" t="s">
        <v>15</v>
      </c>
      <c r="G821" s="13">
        <f>G822</f>
        <v>1234</v>
      </c>
      <c r="H821" s="13">
        <f>H822</f>
        <v>1113</v>
      </c>
      <c r="I821" s="16">
        <f>I822</f>
        <v>1113</v>
      </c>
      <c r="J821" s="4"/>
    </row>
    <row r="822" spans="2:10">
      <c r="B822" s="11" t="s">
        <v>529</v>
      </c>
      <c r="C822" s="12" t="s">
        <v>528</v>
      </c>
      <c r="D822" s="12" t="s">
        <v>510</v>
      </c>
      <c r="E822" s="12" t="s">
        <v>530</v>
      </c>
      <c r="F822" s="12"/>
      <c r="G822" s="13">
        <f>G823+G824</f>
        <v>1234</v>
      </c>
      <c r="H822" s="13">
        <f>H823+H824</f>
        <v>1113</v>
      </c>
      <c r="I822" s="16">
        <f>I823+I824</f>
        <v>1113</v>
      </c>
      <c r="J822" s="4"/>
    </row>
    <row r="823" spans="2:10" ht="38.25" customHeight="1">
      <c r="B823" s="11" t="s">
        <v>24</v>
      </c>
      <c r="C823" s="12" t="s">
        <v>528</v>
      </c>
      <c r="D823" s="12" t="s">
        <v>510</v>
      </c>
      <c r="E823" s="12" t="s">
        <v>530</v>
      </c>
      <c r="F823" s="12" t="s">
        <v>25</v>
      </c>
      <c r="G823" s="13">
        <v>1230</v>
      </c>
      <c r="H823" s="13">
        <v>1109</v>
      </c>
      <c r="I823" s="13">
        <v>1109</v>
      </c>
      <c r="J823" s="4">
        <v>1</v>
      </c>
    </row>
    <row r="824" spans="2:10" ht="12.75" customHeight="1">
      <c r="B824" s="11" t="s">
        <v>44</v>
      </c>
      <c r="C824" s="12" t="s">
        <v>528</v>
      </c>
      <c r="D824" s="12" t="s">
        <v>510</v>
      </c>
      <c r="E824" s="12" t="s">
        <v>530</v>
      </c>
      <c r="F824" s="12" t="s">
        <v>27</v>
      </c>
      <c r="G824" s="13">
        <v>4</v>
      </c>
      <c r="H824" s="13">
        <v>4</v>
      </c>
      <c r="I824" s="13">
        <v>4</v>
      </c>
      <c r="J824" s="4">
        <v>1</v>
      </c>
    </row>
    <row r="825" spans="2:10" ht="25.5">
      <c r="B825" s="11" t="s">
        <v>92</v>
      </c>
      <c r="C825" s="12" t="s">
        <v>528</v>
      </c>
      <c r="D825" s="12" t="s">
        <v>510</v>
      </c>
      <c r="E825" s="12" t="s">
        <v>31</v>
      </c>
      <c r="F825" s="12"/>
      <c r="G825" s="13">
        <f>G826+G829</f>
        <v>512.90000000000009</v>
      </c>
      <c r="H825" s="13">
        <f>H826+H829</f>
        <v>505.5</v>
      </c>
      <c r="I825" s="13">
        <f>I826+I829</f>
        <v>2</v>
      </c>
      <c r="J825" s="4"/>
    </row>
    <row r="826" spans="2:10" ht="25.5">
      <c r="B826" s="83" t="s">
        <v>495</v>
      </c>
      <c r="C826" s="84" t="s">
        <v>528</v>
      </c>
      <c r="D826" s="97" t="s">
        <v>510</v>
      </c>
      <c r="E826" s="84" t="s">
        <v>496</v>
      </c>
      <c r="F826" s="84"/>
      <c r="G826" s="85">
        <f>G827+G828</f>
        <v>511.90000000000003</v>
      </c>
      <c r="H826" s="85">
        <f>H827+H828</f>
        <v>504.5</v>
      </c>
      <c r="I826" s="95">
        <f>I827+I828</f>
        <v>0</v>
      </c>
      <c r="J826" s="86"/>
    </row>
    <row r="827" spans="2:10" ht="38.25" customHeight="1">
      <c r="B827" s="11" t="s">
        <v>24</v>
      </c>
      <c r="C827" s="12" t="s">
        <v>528</v>
      </c>
      <c r="D827" s="30" t="s">
        <v>510</v>
      </c>
      <c r="E827" s="12" t="s">
        <v>496</v>
      </c>
      <c r="F827" s="12" t="s">
        <v>25</v>
      </c>
      <c r="G827" s="13">
        <v>495.8</v>
      </c>
      <c r="H827" s="13">
        <v>498.8</v>
      </c>
      <c r="I827" s="16">
        <v>0</v>
      </c>
      <c r="J827" s="4">
        <v>2</v>
      </c>
    </row>
    <row r="828" spans="2:10" ht="12.75" customHeight="1">
      <c r="B828" s="11" t="s">
        <v>44</v>
      </c>
      <c r="C828" s="12" t="s">
        <v>528</v>
      </c>
      <c r="D828" s="30" t="s">
        <v>510</v>
      </c>
      <c r="E828" s="12" t="s">
        <v>496</v>
      </c>
      <c r="F828" s="12" t="s">
        <v>27</v>
      </c>
      <c r="G828" s="13">
        <v>16.100000000000001</v>
      </c>
      <c r="H828" s="13">
        <v>5.7</v>
      </c>
      <c r="I828" s="16">
        <v>0</v>
      </c>
      <c r="J828" s="4">
        <v>2</v>
      </c>
    </row>
    <row r="829" spans="2:10">
      <c r="B829" s="11" t="s">
        <v>32</v>
      </c>
      <c r="C829" s="12" t="s">
        <v>528</v>
      </c>
      <c r="D829" s="12" t="s">
        <v>510</v>
      </c>
      <c r="E829" s="12" t="s">
        <v>33</v>
      </c>
      <c r="F829" s="12"/>
      <c r="G829" s="13">
        <f>G830</f>
        <v>1</v>
      </c>
      <c r="H829" s="13">
        <f>H830</f>
        <v>1</v>
      </c>
      <c r="I829" s="16">
        <f>I830</f>
        <v>2</v>
      </c>
      <c r="J829" s="4"/>
    </row>
    <row r="830" spans="2:10">
      <c r="B830" s="11" t="s">
        <v>34</v>
      </c>
      <c r="C830" s="12" t="s">
        <v>528</v>
      </c>
      <c r="D830" s="30" t="s">
        <v>510</v>
      </c>
      <c r="E830" s="12" t="s">
        <v>33</v>
      </c>
      <c r="F830" s="12" t="s">
        <v>35</v>
      </c>
      <c r="G830" s="13">
        <v>1</v>
      </c>
      <c r="H830" s="13">
        <v>1</v>
      </c>
      <c r="I830" s="16">
        <v>2</v>
      </c>
      <c r="J830" s="4">
        <v>1</v>
      </c>
    </row>
    <row r="831" spans="2:10" ht="14.25">
      <c r="B831" s="62" t="s">
        <v>531</v>
      </c>
      <c r="C831" s="87"/>
      <c r="D831" s="88"/>
      <c r="E831" s="87"/>
      <c r="F831" s="87"/>
      <c r="G831" s="89">
        <f>G818+G793+G445+G347+G18+G6</f>
        <v>533436.30000000005</v>
      </c>
      <c r="H831" s="89">
        <f>H818+H793+H445+H347+H18+H6</f>
        <v>386030.00000000006</v>
      </c>
      <c r="I831" s="89">
        <f>I818+I793+I445+I347+I18+I6</f>
        <v>457693.79999999993</v>
      </c>
      <c r="J831" s="17"/>
    </row>
    <row r="832" spans="2:10" ht="14.25">
      <c r="B832" s="62" t="s">
        <v>532</v>
      </c>
      <c r="C832" s="87"/>
      <c r="D832" s="88"/>
      <c r="E832" s="87"/>
      <c r="F832" s="87"/>
      <c r="G832" s="89">
        <v>-20135.900000000001</v>
      </c>
      <c r="H832" s="89"/>
      <c r="I832" s="89"/>
      <c r="J832" s="31"/>
    </row>
    <row r="833" spans="2:10" ht="14.25">
      <c r="B833" s="62" t="s">
        <v>533</v>
      </c>
      <c r="C833" s="87"/>
      <c r="D833" s="88"/>
      <c r="E833" s="87"/>
      <c r="F833" s="87"/>
      <c r="G833" s="89">
        <v>0</v>
      </c>
      <c r="H833" s="89">
        <v>0</v>
      </c>
      <c r="I833" s="89">
        <v>0</v>
      </c>
      <c r="J833" s="32"/>
    </row>
    <row r="834" spans="2:10">
      <c r="J834" s="31"/>
    </row>
  </sheetData>
  <protectedRanges>
    <protectedRange password="C71F" sqref="H832:I832 H47:I47 H90:I91 H360:I360 H830:I830 G427:I427 H106:I106 H401:I405 H29:I30 G352:I357 H302:I302 H83:I88 H55:I55 H743:I744 H16:I17 H381:I381 H506:I506 H136:I138 H78:I78 H807:I807 H535:I539 H776:I776 H333:I335 H751:I752 H74:I74 G124:I130 G778:I778 H116:I119 H59:I62 H497:I500 H345:I346 H340:I341 H337:I337 I432 H660:I660 G412:I413 H100:I102 H261:I265 H494:I494 H760:I760 H724:I724 H815:I815 H232:I232 H695:I696 H244:I246 H682:I685 H70:I72 G782:I785 G307:I313 G732:I735 G150:I159 H422:I422 G487:I490 G477:I484 G680:I681 G661:I669 G675:I677 H762:I765 H817:I817 G365:I365 G213:I227 H295:I297 G508:I516 H285:I290 H32:I32 H416:I420 H746:I748 G623:I641 H717:I722 G268:I273 G173:I181 H771:I771 G445:I446" name="Диапазон1"/>
    <protectedRange password="C71F" sqref="H35:I35 H43:I44 H40:I41 H37:I38" name="Диапазон1_1"/>
    <protectedRange password="C71F" sqref="G67:I68" name="Диапазон1_2"/>
    <protectedRange password="C71F" sqref="G491:I491" name="Диапазон1_5"/>
  </protectedRanges>
  <mergeCells count="8">
    <mergeCell ref="G3:I3"/>
    <mergeCell ref="B1:I1"/>
    <mergeCell ref="G2:H2"/>
    <mergeCell ref="B3:B4"/>
    <mergeCell ref="C3:C4"/>
    <mergeCell ref="D3:D4"/>
    <mergeCell ref="E3:E4"/>
    <mergeCell ref="F3:F4"/>
  </mergeCells>
  <pageMargins left="0.39370078740157483" right="0.19685039370078741" top="0.74803149606299213" bottom="0.15748031496062992" header="0.31496062992125984" footer="0.11811023622047245"/>
  <pageSetup paperSize="9" scale="75" fitToHeight="0" orientation="portrait" r:id="rId1"/>
  <rowBreaks count="20" manualBreakCount="20">
    <brk id="38" max="8" man="1"/>
    <brk id="83" max="8" man="1"/>
    <brk id="123" max="8" man="1"/>
    <brk id="164" max="8" man="1"/>
    <brk id="203" max="8" man="1"/>
    <brk id="238" max="8" man="1"/>
    <brk id="277" max="8" man="1"/>
    <brk id="360" max="8" man="1"/>
    <brk id="397" max="8" man="1"/>
    <brk id="438" max="8" man="1"/>
    <brk id="478" max="8" man="1"/>
    <brk id="514" max="8" man="1"/>
    <brk id="551" max="8" man="1"/>
    <brk id="594" max="8" man="1"/>
    <brk id="624" max="8" man="1"/>
    <brk id="655" max="8" man="1"/>
    <brk id="689" max="8" man="1"/>
    <brk id="727" max="8" man="1"/>
    <brk id="760" max="8" man="1"/>
    <brk id="7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Ведомственная</vt:lpstr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2024-03-12T08:11:10Z</dcterms:modified>
</cp:coreProperties>
</file>